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831"/>
  <workbookPr filterPrivacy="1"/>
  <xr:revisionPtr revIDLastSave="0" documentId="8_{DAD99AB9-B5B6-4495-A841-DF728452B3EE}" xr6:coauthVersionLast="47" xr6:coauthVersionMax="47" xr10:uidLastSave="{00000000-0000-0000-0000-000000000000}"/>
  <bookViews>
    <workbookView xWindow="-120" yWindow="-120" windowWidth="29040" windowHeight="15840" tabRatio="847" activeTab="8"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9" i="18" l="1"/>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<sst xmlns="http://schemas.openxmlformats.org/spreadsheetml/2006/main" count="525" uniqueCount="413">
  <si>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</si>
  <si>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</si>
  <si>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</si>
  <si>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</si>
  <si>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</si>
  <si>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</si>
  <si>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</si>
  <si>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</si>
  <si>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</si>
  <si>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</si>
  <si>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</si>
  <si>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</si>
  <si>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</si>
  <si>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</si>
  <si>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</si>
  <si>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</si>
  <si>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</si>
  <si>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</si>
  <si>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</si>
  <si>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</si>
  <si>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</si>
  <si>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</si>
  <si>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</si>
  <si>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</si>
  <si>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</si>
  <si>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</si>
  <si>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</si>
  <si>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</si>
  <si>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</si>
  <si>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</si>
  <si>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</si>
  <si>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</si>
  <si>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</si>
  <si>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</si>
  <si>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</si>
  <si>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</si>
  <si>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</si>
  <si>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</si>
  <si>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</si>
  <si>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</si>
  <si>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</si>
  <si>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</si>
  <si>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</si>
  <si>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</si>
  <si>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</si>
  <si>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</si>
  <si>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</si>
  <si>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</si>
  <si>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</si>
  <si>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</si>
  <si>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</si>
  <si>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</si>
  <si>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</si>
  <si>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</si>
  <si>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</si>
  <si>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</si>
  <si>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</si>
  <si>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</si>
  <si>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</si>
  <si>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</si>
  <si>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</si>
  <si>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</si>
  <si>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</si>
  <si>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</si>
  <si>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</si>
  <si>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</si>
  <si>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</si>
  <si>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</si>
  <si>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</si>
  <si>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</si>
  <si>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</si>
  <si>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</si>
  <si>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</si>
  <si>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</si>
  <si>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</si>
  <si>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</si>
  <si>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</si>
  <si>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</si>
  <si>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</si>
  <si>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</si>
  <si>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</si>
  <si>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</si>
  <si>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</si>
  <si>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</si>
  <si>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</si>
  <si>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</si>
  <si>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</si>
  <si>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</si>
  <si>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</si>
  <si>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</si>
  <si>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</si>
  <si>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</si>
  <si>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</si>
  <si>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</si>
  <si>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</si>
  <si>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</si>
  <si>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</si>
  <si>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</si>
  <si>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</si>
  <si>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</si>
  <si>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</si>
  <si>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</si>
  <si>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</si>
  <si>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</si>
  <si>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</si>
  <si>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</si>
  <si>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</si>
  <si>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</si>
  <si>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</si>
  <si>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</si>
  <si>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</si>
  <si>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</si>
  <si>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</si>
  <si>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</si>
  <si>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</si>
  <si>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</si>
  <si>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</si>
  <si>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</si>
  <si>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</si>
  <si>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</si>
  <si>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</si>
  <si>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</si>
  <si>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</si>
  <si>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</si>
  <si>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</si>
  <si>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</si>
  <si>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</si>
  <si>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</si>
  <si>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</si>
  <si>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</si>
  <si>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</si>
  <si>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</si>
  <si>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</si>
  <si>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</si>
  <si>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</si>
  <si>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</si>
  <si>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</si>
  <si>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</si>
  <si>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</si>
  <si>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</si>
  <si>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</si>
  <si>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</si>
  <si>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</si>
  <si>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</si>
  <si>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</si>
  <si>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</si>
  <si>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</si>
  <si>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</si>
  <si>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</si>
  <si>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</si>
  <si>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</si>
  <si>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</si>
  <si>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</si>
  <si>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</si>
  <si>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</si>
  <si>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</si>
  <si>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</si>
  <si>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</si>
  <si>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</si>
  <si>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</si>
  <si>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</si>
  <si>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</si>
  <si>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</si>
  <si>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</si>
  <si>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</si>
  <si>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</si>
  <si>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</si>
  <si>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</si>
  <si>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</si>
  <si>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</si>
  <si>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</si>
  <si>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</si>
  <si>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</si>
  <si>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Niveau d'entrée minimal (bac, bac+1, bac+2 …) :</t>
  </si>
  <si>
    <t>Niveau estimé de sortie  bac, bac+1, bac+2 ...)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</si>
  <si>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</si>
  <si>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</si>
  <si>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</si>
  <si>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</si>
  <si>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</si>
  <si>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</si>
  <si>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</si>
  <si>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</si>
  <si>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</si>
  <si>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</si>
  <si>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</si>
  <si>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</si>
  <si>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</si>
  <si>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</si>
  <si>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</si>
  <si>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</si>
  <si>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</si>
  <si>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</si>
  <si>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</si>
  <si>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</si>
  <si>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</si>
  <si>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</si>
  <si>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</si>
  <si>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</si>
  <si>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</si>
  <si>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</si>
  <si>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</si>
  <si>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</si>
  <si>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</si>
  <si>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</si>
  <si>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</si>
  <si>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</si>
  <si>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</si>
  <si>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</si>
  <si>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</si>
  <si>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</si>
  <si>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</si>
  <si>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</si>
  <si>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</si>
  <si>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</si>
  <si>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</si>
  <si>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</si>
  <si>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</si>
  <si>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</si>
  <si>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</si>
  <si>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</si>
  <si>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</si>
  <si>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</si>
  <si>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</si>
  <si>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</si>
  <si>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</si>
  <si>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</si>
  <si>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</si>
  <si>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</si>
  <si>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 xml:space="preserve">Composante : </t>
  </si>
  <si>
    <t>Public visé :</t>
  </si>
  <si>
    <r>
      <t>Prérequis :</t>
    </r>
    <r>
      <rPr>
        <sz val="11"/>
        <color theme="1"/>
        <rFont val="Calibri"/>
        <family val="2"/>
        <scheme val="minor"/>
      </rPr>
      <t xml:space="preserve"> </t>
    </r>
  </si>
  <si>
    <t>Aspect formation continue² :</t>
  </si>
  <si>
    <t>Partenariat public ou privé financier :</t>
  </si>
  <si>
    <t>Partenariat public ou privé académique :</t>
  </si>
  <si>
    <t>Date d’accord du Vice-président formation :</t>
  </si>
  <si>
    <r>
      <t>Objet du projet de formation :</t>
    </r>
    <r>
      <rPr>
        <sz val="11"/>
        <color theme="1"/>
        <rFont val="Calibri"/>
        <family val="2"/>
        <scheme val="minor"/>
      </rPr>
      <t xml:space="preserve">                     </t>
    </r>
  </si>
  <si>
    <t xml:space="preserve">*- Souhait d’ouvrir la formation à la formation continue :  </t>
  </si>
  <si>
    <t xml:space="preserve">*- Souhait d’enregistrer la formation au RNCP ou RSCH :  </t>
  </si>
  <si>
    <t>Cycle du diplôme</t>
  </si>
  <si>
    <t>Durée de la formation</t>
  </si>
  <si>
    <t>Durée du stage :</t>
  </si>
  <si>
    <t>*Ne pas écrire dans les lignes colorées en gris - sélectionner une valeur dans le menu déroulant au bout de la ligne*</t>
  </si>
  <si>
    <t xml:space="preserve">Décision du conseil d'administration : </t>
  </si>
  <si>
    <t>Commentaires :</t>
  </si>
  <si>
    <t>Favorable sous réserve</t>
  </si>
  <si>
    <t>Modalités pédagogiques (Synchrone/asychrone)</t>
  </si>
  <si>
    <t>Modalités pédagogiques (Présentiel/Distanciel/Hybride)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</si>
  <si>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</si>
  <si>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</si>
  <si>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</si>
  <si>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</si>
  <si>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</si>
  <si>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</si>
  <si>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</si>
  <si>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</si>
  <si>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</si>
  <si>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</si>
  <si>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</si>
  <si>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</si>
  <si>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</si>
  <si>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</si>
  <si>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</si>
  <si>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</si>
  <si>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</si>
  <si>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</si>
  <si>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</si>
  <si>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</si>
  <si>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</si>
  <si>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</si>
  <si>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</si>
  <si>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</si>
  <si>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</si>
  <si>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</si>
  <si>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</si>
  <si>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</si>
  <si>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</si>
  <si>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3.</t>
    </r>
    <r>
      <rPr>
        <b/>
        <sz val="7"/>
        <color theme="1"/>
        <rFont val="Times New Roman"/>
        <family val="1"/>
      </rPr>
      <t> </t>
    </r>
    <r>
      <rPr>
        <b/>
        <sz val="11"/>
        <color theme="1"/>
        <rFont val="Calibri"/>
        <family val="2"/>
        <scheme val="minor"/>
      </rPr>
      <t xml:space="preserve">Accord du Vice-président formation pour instruction du dossier :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</si>
  <si>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</si>
  <si>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</si>
  <si>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</si>
  <si>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</si>
  <si>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</si>
  <si>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</si>
  <si>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</si>
  <si>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</si>
  <si>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</si>
  <si>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</si>
  <si>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</si>
  <si>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</si>
  <si>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</si>
  <si>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</si>
  <si>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</si>
  <si>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</si>
  <si>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</si>
  <si>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</si>
  <si>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</si>
  <si>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</si>
  <si>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</si>
  <si>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</si>
  <si>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</si>
  <si>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</si>
  <si>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</si>
  <si>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</si>
  <si>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</si>
  <si>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</si>
  <si>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</si>
  <si>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</si>
  <si>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</si>
  <si>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</si>
  <si>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</si>
  <si>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</si>
  <si>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</si>
  <si>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</si>
  <si>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</si>
  <si>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</si>
  <si>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</si>
  <si>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</si>
  <si>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</si>
  <si>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</si>
  <si>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</si>
  <si>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</si>
  <si>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</si>
  <si>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</si>
  <si>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</si>
  <si>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</si>
  <si>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</si>
  <si>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</si>
  <si>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</si>
  <si>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</si>
  <si>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</si>
  <si>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</si>
  <si>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</si>
  <si>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</si>
  <si>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</si>
  <si>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</si>
  <si>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</si>
  <si>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</si>
  <si>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</si>
  <si>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</si>
  <si>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</si>
  <si>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</si>
  <si>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</si>
  <si>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</si>
  <si>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</si>
  <si>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</si>
  <si>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</si>
  <si>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</si>
  <si>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</si>
  <si>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</si>
  <si>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 xml:space="preserve">Intitulé de la formation :Œuvrer  pour l’égalité et contre les discriminations  </t>
  </si>
  <si>
    <t>Synchrone</t>
  </si>
  <si>
    <t>Hybride</t>
  </si>
  <si>
    <t xml:space="preserve">Logistique (lieu de la formation, capacité salle, spécificités salles) : 
Campus Carlone Salle 3 V ( salle équipée en système visioconférence et mobiliers permettant le travail de groupes ) </t>
  </si>
  <si>
    <r>
      <t xml:space="preserve">Informations complémentaires :
</t>
    </r>
    <r>
      <rPr>
        <sz val="11"/>
        <color theme="1"/>
        <rFont val="Calibri"/>
        <family val="2"/>
        <scheme val="minor"/>
      </rPr>
      <t>Formation crée en 2021 
Passée en hybride en 2022
Convention avec la Métropole Nice Côte d'Azur pour former 5 agents en 2022 - 2023 et possibilité d'étendre la convention pour les années à venir avec un nombre croissant d'agents inscrits.</t>
    </r>
    <r>
      <rPr>
        <b/>
        <sz val="11"/>
        <color theme="1"/>
        <rFont val="Calibri"/>
        <family val="2"/>
        <scheme val="minor"/>
      </rPr>
      <t xml:space="preserve"> </t>
    </r>
  </si>
  <si>
    <t>La formation intéresse :
► en priorité, les étudiants de M1 ou M2 de l'EUR ODYSSEE qui veulent recevoir une formation complémentaire transversale dans un domaine actuellement d'intérêt, 
►Les salariés des secteurs publics et privés (managers, médiateurs, chargés de recrutement, etc.) ;
► Les structures souhaitant certifier les compétences de leurs salariés ;
► Les candidats libres ;
► Toute personne souhaitant être formée sur les enjeux de l’égalité et de la non_x0002_discrimination.</t>
  </si>
  <si>
    <t>Formation obligatoire à la non-discrimination à l’embauche</t>
  </si>
  <si>
    <t xml:space="preserve">Cmundi Compétences </t>
  </si>
  <si>
    <t>Privé</t>
  </si>
  <si>
    <t>https://www.comundi.fr/formations/formation-obligatoire-a-la-non-discrimination-a-l-embauche.html</t>
  </si>
  <si>
    <t>https://formation.cnam.fr/rechercher-par-discipline/certificat-de-specialisation-charge-e-de-diversite-1042115.kjsp?RH=porform</t>
  </si>
  <si>
    <t xml:space="preserve">CNAM </t>
  </si>
  <si>
    <t>public</t>
  </si>
  <si>
    <t>Certificat de spécialisation – Chargé.e de diversité</t>
  </si>
  <si>
    <t>Différents types de formation sur les discriminations existent, dont nous nous différencions par les contenus suivants :
* de nombreuses formations courtes (cf. par ex. https://www.comundi.fr/formations/formation-obligatoire-a-la-non-discrimination-a-l-embauche.html, ou https://www.francecompetences.fr/recherche/rs/2581/), souvent dans des organismes de formation privée et  payante, ciblent tout particulièrement les discriminations dans le cadre de l'embauche, puisque les recrutements sont désormais très reglementés (loi octobre 2020) et nécessitent une mise à niveau pointue. Ces formations sont à destination des recruteurs, des personnes qui travaillent dans les ressources humaines. Pour notre part, ce certificat universitaire s'adresse à un public plus large, plus transversal, non expert, et il vise à éveiller à une problématique. L'objectif n'est donc pas le même.
* certaines universités ou organismes proches (centres de formation sociale) proposent des DU sur des problématiques sociales (violences faites aux femmes, lutte contre le handicap, valorisation de l'âge, etc.) mais très pointues et ciblées. Notre propos n'est le même. Ce certificat vise à sensibiliser à toutes les formes de discriminations, dans leurs diversités, et leurs niveaux
* certaines formations (par exemple dispensées par le CNAM : https://formation.cnam.fr/rechercher-par-discipline/agir-contre-les-discriminations-gerer-la-diversite-592185.kjsp?RF=) s'orientent vers une ingénierie experte, à propos des discriminations. Notre objectif n'est pas de proposer une formation d'approfondissement mais de sensibilisation et d'initiation
Aucune autre formation courte de ce type n'existe dans le champ professionnel ou universitaire</t>
  </si>
  <si>
    <t>Jean-Luc Primon</t>
  </si>
  <si>
    <t xml:space="preserve">UCA - URMIS </t>
  </si>
  <si>
    <t>jean-luc.primon@univ-cotedazur.fr</t>
  </si>
  <si>
    <t>Dirk Steiner</t>
  </si>
  <si>
    <t>UCA - LAPCOS</t>
  </si>
  <si>
    <t>dirk.steiner@univ-cotedazur.fr</t>
  </si>
  <si>
    <t>Jennifer bastart</t>
  </si>
  <si>
    <t>Jennifer.BASTART@univ-cotedazur.fr</t>
  </si>
  <si>
    <t xml:space="preserve">6 H CM </t>
  </si>
  <si>
    <t>UCA</t>
  </si>
  <si>
    <t>veronique.van-de-bor@univ-cotedazur.fr</t>
  </si>
  <si>
    <t>2h CM</t>
  </si>
  <si>
    <t>Témoignages d'expériences</t>
  </si>
  <si>
    <t>VP Politique Sociale, Egalité, Diversité</t>
  </si>
  <si>
    <t>Véronique  VAN DE BOR</t>
  </si>
  <si>
    <t xml:space="preserve">Association Française des Managers de la Diversité AFMD </t>
  </si>
  <si>
    <t>Institution indépendante de l'État</t>
  </si>
  <si>
    <t xml:space="preserve"> Laurence Hudry , Conseillère technique territoriale au défenseur des droits (Pressentie)</t>
  </si>
  <si>
    <t>DDD, Institution indépendante de l'État</t>
  </si>
  <si>
    <t>mhagege@afmd.fr &lt;mhagege@afmd.fr&gt;</t>
  </si>
  <si>
    <t xml:space="preserve">Maya Hagege </t>
  </si>
  <si>
    <t>Déléguée générale</t>
  </si>
  <si>
    <t xml:space="preserve">Discriminations notions et actions </t>
  </si>
  <si>
    <t xml:space="preserve">UE Certificat Discriminations  </t>
  </si>
  <si>
    <t xml:space="preserve">Agir contre les Discriminations ( sociologie des discriminations) </t>
  </si>
  <si>
    <t xml:space="preserve">Disciminations et égalité au travail </t>
  </si>
  <si>
    <t xml:space="preserve">Etudiant UCA Master et Doctorat </t>
  </si>
  <si>
    <t>Apprenant en Formation permanante et ou initale sans prise en charge</t>
  </si>
  <si>
    <t xml:space="preserve">Plein tarif : Apprenant en Formation continue prise en charge par employeur </t>
  </si>
  <si>
    <t>Métropole Nice Côte d'Azur</t>
  </si>
  <si>
    <t>Convention, jointe au dossier, pour la session 2022 avec un prespetif  de renouvellement pour les prochaines années</t>
  </si>
  <si>
    <r>
      <t>Téléphone :  
Mail :</t>
    </r>
    <r>
      <rPr>
        <sz val="11"/>
        <color theme="1"/>
        <rFont val="Calibri"/>
        <family val="2"/>
        <scheme val="minor"/>
      </rPr>
      <t xml:space="preserve"> Jennifer.BASTART@univ-cotedazur.fr  /// Jean-Luc.PRIMON@univ-cotedazur.fr</t>
    </r>
  </si>
  <si>
    <r>
      <t xml:space="preserve">Fonction : </t>
    </r>
    <r>
      <rPr>
        <sz val="11"/>
        <color theme="1"/>
        <rFont val="Calibri"/>
        <family val="2"/>
        <scheme val="minor"/>
      </rPr>
      <t xml:space="preserve">Enseignante Chercheuse en Psychologie / Enseignant Chercheur en Sociologie </t>
    </r>
    <r>
      <rPr>
        <b/>
        <sz val="11"/>
        <color theme="1"/>
        <rFont val="Calibri"/>
        <family val="2"/>
        <scheme val="minor"/>
      </rPr>
      <t xml:space="preserve">
Grade : </t>
    </r>
    <r>
      <rPr>
        <sz val="11"/>
        <color theme="1"/>
        <rFont val="Calibri"/>
        <family val="2"/>
        <scheme val="minor"/>
      </rPr>
      <t xml:space="preserve">MCF / MCF </t>
    </r>
  </si>
  <si>
    <r>
      <t xml:space="preserve">Responsable de la formation (Nom Prénom) : </t>
    </r>
    <r>
      <rPr>
        <sz val="11"/>
        <color theme="1"/>
        <rFont val="Calibri"/>
        <family val="2"/>
        <scheme val="minor"/>
      </rPr>
      <t xml:space="preserve"> Jennifer BASTART et Jean-Luc Primon </t>
    </r>
  </si>
  <si>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 xml:space="preserve">:La certification universitaire (CU) « Œuvrer pour l’égalité et contre les  discriminations » est une formation originale qui est dispensée conjointement par des enseignant.es-chercheur.es et des intervenant.es du monde professionnel. Son  objectif premier est de sensibiliser et d'initier étudiant.es et professionnel.les au repérage des inégalités, de la discrimination et de la diversité dans le monde du travail ou ailleurs, sous leurs différentes formes (genre, handicap, origine sociale, origine nationale, âge, etc.) et à différents niveaux (individuels, institutionnels, etc.). Cette certification permet  d’appréhender les cadres scientifiques et juridiques de la prise en considération de la diversité et des discriminations aussi bien dans le cadre professionnel que dans la vie courante. </t>
    </r>
  </si>
  <si>
    <t>Objectif pédagogique exprimé en compétences/métiers :
L'objectif  de ce certificat universitaire est  de former les étudiants à être des relais, des veilleurs, des accompagnateurs, des porteurs d'intérêts d'une problématique. Avec ce certificat universitaire, les aprenants pourront être capables d'initier et de participer à une identification des discriminations, sous toutes ses formes, et de contribuer à lutter pour l'égalité et l'équité, en étant des lanceurs d'alerte, sans pour autant en être les maitres d'oeuvre ni les initiateurs</t>
  </si>
  <si>
    <t>Langue(s) d’enseignement :  Françcais</t>
  </si>
  <si>
    <t>Nombre visé de participants par session :  30</t>
  </si>
  <si>
    <t xml:space="preserve">Rythme de la formation (journée, soir, samedi, alternance, séquences de cours groupés, cours du soir, séance de regroupement…) :
Les jeudis matin en S1 et S3 </t>
  </si>
  <si>
    <r>
      <t>Nombre de sessions par an et périodes de l’année :</t>
    </r>
    <r>
      <rPr>
        <sz val="11"/>
        <color theme="1"/>
        <rFont val="Calibri"/>
        <family val="2"/>
        <scheme val="minor"/>
      </rPr>
      <t xml:space="preserve"> </t>
    </r>
    <r>
      <rPr>
        <b/>
        <sz val="11"/>
        <color theme="1"/>
        <rFont val="Calibri"/>
        <family val="2"/>
        <scheme val="minor"/>
      </rPr>
      <t>1, aux semestres impairs</t>
    </r>
  </si>
  <si>
    <r>
      <t xml:space="preserve">L'EUR ODYSSEE  s'inscrit à l'interface entre les sciences sociales et les sciences de l'environnement. L'objectif de cette EUR est de proposer des formations, qui se situent dans l'un des 2 champs précédemment énoncés, ou justement à la jonction entre les 2.L'objectif  de ce certificat universitaire est alors de former les étudiants à être des relais, des veilleurs, des accompagnateurs, des porteurs d'intérêts d'une problématique. Avec ce certificat universitaire, les aprenants pourront être capables d'initier et de participer à une identification des discriminations, sous toutes ses formes, et de contribuer à lutter pour l'égalité et l'équité, en étant des lanceurs d'alerte, sans pour autant en être les maitres d'oeuvre ni les initiateurs.    
Selon une récente enquête du Défenseur des Droits en 2016, 30 % des personnes interrogées ont déclaré avoir été discriminé.e.s au cours des 5 dernières années, dans leur situation de travail ; ce chiffre impressionnant serait encore plus élevé si l'on avait questionné aussi les personnes sur leur vie quotidienne. Dans ce cadre, il nous a semblé important que les étudiants débutent leurs vies professionnelle et personnelle, en étant sensibilisés aux problématiques d'égalité et de lutte contre les discriminations. Pour eux mêmes, pour les autres, dans les services  dans lesquels ils vont travailler ou qu'ils vont diriger, au quotidien, les étudiants pourront - à l'issue de ce certificat - prendre conscience des situations de discriminations et d'inégalités, sous toutes leurs formes et toutes les intensités, et contribuer à oeuvrer pour l'égalité et à faire évoluer les pratiques.     
</t>
    </r>
    <r>
      <rPr>
        <b/>
        <sz val="11"/>
        <color theme="1"/>
        <rFont val="Calibri"/>
        <family val="2"/>
        <scheme val="minor"/>
      </rPr>
      <t xml:space="preserve">Compétences ciblées : 
</t>
    </r>
    <r>
      <rPr>
        <sz val="11"/>
        <color theme="1"/>
        <rFont val="Calibri"/>
        <family val="2"/>
        <scheme val="minor"/>
      </rPr>
      <t xml:space="preserve"> - Saisir les notions de d’inégalité, d'égalité, d'équité, de diversité,  de situations (et d'écart de situation), de neutralité et de discrimination, 
- Identifier et déceler, dans des situations diverses, les différentes formes de discrimination, et sensibiliser à leurs prises en compte,  
- Alerter les autorités compétentes face à des situations de discrimination,
- Connaitre les freins et les leviers, en situations discriminatoires, pour une meilleure égalité.
Ainsi, à l'issue de ce certificat, les étudiants pourront être en situation de veille, par rapport à cette problématique, et en soutien à l'expert de ces situations.                                                                                                                                                                                                                                                                                                                                                                                                                                                                                                                                                                                                                                                                                                                                                                                                                                                                                                                                                                                                                                                                                                                                                                                                                                                                                                                                                                                                                                                                                                                                                                                                                                                                                                                                                                                                                                                                                                                                                                                                                                                                                     </t>
    </r>
  </si>
  <si>
    <r>
      <t xml:space="preserve"> - Les enseignements seront proposés aux semestres impairs (S1 et S3) ; 
- Accessibles aux étudiants de M1 et M2 de l'EUR Odyssée ;
- Le volume horaire total est de 24H CM ;         
- Ouvert aux salarié.e.s et professionnel.le.s  dans le cadre de la  formation continue ; 
- Ouvert aux autres EUR dans la limite des capacités d’accueil ; 
- La formation est proposée en hybride. 
</t>
    </r>
    <r>
      <rPr>
        <b/>
        <sz val="11"/>
        <color theme="1"/>
        <rFont val="Calibri"/>
        <family val="2"/>
        <scheme val="minor"/>
      </rPr>
      <t xml:space="preserve">L'équipe pédagogique </t>
    </r>
    <r>
      <rPr>
        <sz val="11"/>
        <color theme="1"/>
        <rFont val="Calibri"/>
        <family val="2"/>
        <scheme val="minor"/>
      </rPr>
      <t xml:space="preserve">est  composée à la fois de scientifiques/ enseignants-chercheurs dans les domaines de la sociologie, la psychologie sociale et la psychologie de travail, et d'intervenants professionnels, experts dans le diagnostic et l'action contre la discrimination, dans le champ du recrutement et de la défense des Droits.
</t>
    </r>
    <r>
      <rPr>
        <b/>
        <sz val="11"/>
        <color theme="1"/>
        <rFont val="Calibri"/>
        <family val="2"/>
        <scheme val="minor"/>
      </rPr>
      <t xml:space="preserve">L'évaluation </t>
    </r>
    <r>
      <rPr>
        <sz val="11"/>
        <color theme="1"/>
        <rFont val="Calibri"/>
        <family val="2"/>
        <scheme val="minor"/>
      </rPr>
      <t>de ce Certificat Universitaie consistera en la mise au point d'une grille de connaissances et de compréhension de cas, qui sera transmise aux étudiants au début et la fin de la formation. L'objectif est en effet non seulement d'évaluer les étudiants en termes d'acquis, mais également leurs changements de regard et de perception sur les discriminations.
L'obtention de ce Certificat Universitaire nécessite la participation active à toutes les séances de cours, et une note supérieure à 10 à la grille d'évaluation.
Les cours sont organisés en 3 ECUE : 
ECUE 1:  Discriminations notions et actions 
Objectifs : 
-	Sensibiliser et initier aux inégalités, à la discrimination et à la diversité sous ses différentes formes (genre, handicap, origines sociales, origines nationales, âge, etc.), et à différents niveaux (interpersonnel, structurel, etc.).  
-	Apporter une compréhension des concepts psychologiques fondamentaux de la perception des discriminations et des réactions suite aux discriminations. 
ECUE 2 : Discriminations et égalités au travail 
Objectifs : 
-	Appréhender les cadres scientifiques et juridiques des discriminations dans le monde du travail et de l’intégration de la diversité Connaitre les bonnes pratiques pour recruter sans discriminer 
-	Découvrir les tests et les méthodes de recrutement et comprendre leur validité
-	Comprendre le point de vue des candidats et des salariés
ECUE 3 : Agir contre les discriminations
Objectifs: 
-	Comprendre la notion de discrimination dans la loi française et européenne et dans les recherches en sciences sociales
-	Connaître les principales manières d’enquêter sur les discriminations et les grands résultats des recherches dans le domaine
-	Identifier et déceler, dans des situations diverses, les différentes formes de discrimination, et sensibiliser à leurs prises en compte
-	 Alerter les autorités compétentes face à des situations de discrimination 
-	 Connaitre les freins et les leviers, en situations discriminatoires, pour une meilleure égalité</t>
    </r>
  </si>
  <si>
    <t>L'EUR ODYSSEE était à l'intiative de la création de cette formation  avec pour objectifs de : 
•	Permettre aux étudiant.e.s  d’acquérir des compétences professionnelles dans le domaine sociétal ou environnemental – domaines phares de l’EUR ODYSSEE; 
•	Lier les approches scientifiques et celles opérationnelles ;
•	Favoriser la coordination entre le monde académique et les milieux professionnels ;
•	Créer une cohésion interne et renforcer le sentiment d’appartenance à l’EUR, à travers le suivi d'un même enseignement transversal par différentes formations ; 
•	S’ouvrir davantage aux autres composantes de l’UCA et au monde professionnel.
Ce certificat s'inscrit aussi dans la démarche de l'établissement, qui est attentif à la dimension qualité de vie au travail, à travers certains contenus de formation</t>
  </si>
  <si>
    <r>
      <rPr>
        <b/>
        <u/>
        <sz val="11"/>
        <color theme="1"/>
        <rFont val="Calibri"/>
        <family val="2"/>
        <scheme val="minor"/>
      </rPr>
      <t xml:space="preserve">à l'échelle nationnale </t>
    </r>
    <r>
      <rPr>
        <sz val="11"/>
        <color theme="1"/>
        <rFont val="Calibri"/>
        <family val="2"/>
        <scheme val="minor"/>
      </rPr>
      <t xml:space="preserve">: La loi Égalité et Citoyenneté du 27 Janvier 2017 oblige désormais les professionnels chargés des missions de recrutement à suivre une formation à la non-discrimination à l'embauche; 
Pour les organismes, publics ou privés,  le certificat peut répondre à l'un des critères de l'obtention du </t>
    </r>
    <r>
      <rPr>
        <u/>
        <sz val="11"/>
        <color theme="1"/>
        <rFont val="Calibri"/>
        <family val="2"/>
        <scheme val="minor"/>
      </rPr>
      <t>Label Diversité</t>
    </r>
    <r>
      <rPr>
        <sz val="11"/>
        <color theme="1"/>
        <rFont val="Calibri"/>
        <family val="2"/>
        <scheme val="minor"/>
      </rPr>
      <t xml:space="preserve">, à savoir la mise en place d’actions de communication interne, de sensibilisation et de formation; 
</t>
    </r>
    <r>
      <rPr>
        <b/>
        <u/>
        <sz val="11"/>
        <color theme="1"/>
        <rFont val="Calibri"/>
        <family val="2"/>
        <scheme val="minor"/>
      </rPr>
      <t>aux échelles régionale et locale:</t>
    </r>
    <r>
      <rPr>
        <sz val="11"/>
        <color theme="1"/>
        <rFont val="Calibri"/>
        <family val="2"/>
        <scheme val="minor"/>
      </rPr>
      <t xml:space="preserve"> 
La Métropole Nice Côte d'Azur se mobilise fortement sur les thématiques de l'égalité et de la discriminations. Elle a signé 2 conventions avec  l'Université Côte D'azur  pour la sensibilisation des agents et des acteurs sociaux partenaires de la Métropole. 
La première concerne  la mise en place de 3 journées de conférences débat en direction de ses services et de ses partenaires associatifs sur le thème général de la "Lutte contre toutes le formes de discriminations et pour l'égalité".  
La deuxième concerne la formation de ses agents : lauréate du Fonds en faveur de l’égalité professionnelle 2022 (FEP), la Métropole de Nice Côte d’Azur -Direction du bien-être, Santé publique au travail et dialogue social, a sollicité l’université dans le but de former des agents de à la prévention des agissements sexistes en milieu de travail, à la non-discrimination et à l’égalité professionnelle.</t>
    </r>
  </si>
  <si>
    <t>stage</t>
  </si>
  <si>
    <t xml:space="preserve">Arguments (alignement stratégique, intérêt financier, intérêt d’image, intérêt pour l’insertion professionnelle des étudiants, ...) : 
Stratégie de l'EUR d'offrir aux étudiants en formation initiale des compétences complémentaires dans la thématique étudiée, intérêt pour la formation continue au niveau territorial (voir convention Métropole). 
Date COPIL composante : 13 décembre 2022 </t>
  </si>
  <si>
    <t>en date du: 15/12/2022</t>
  </si>
  <si>
    <t>Nom de l'agent : GUINET SEBASTIEN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</si>
</sst>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6"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b/>
      <u/>
      <sz val="11"/>
      <color theme="1"/>
      <name val="Calibri"/>
      <family val="2"/>
      <scheme val="minor"/>
    </font>
    <font>
      <sz val="9"/>
      <color theme="1"/>
      <name val="Calibri"/>
      <family val="2"/>
    </font>
    <font>
      <u/>
      <sz val="11"/>
      <color theme="1"/>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style="medium">
        <color rgb="FF000000"/>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72">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165"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5" fontId="25"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5" fillId="12" borderId="1" xfId="0" applyNumberFormat="1" applyFont="1" applyFill="1" applyBorder="1" applyProtection="1">
      <protection locked="0"/>
    </xf>
    <xf numFmtId="165" fontId="25" fillId="12" borderId="1" xfId="0" applyNumberFormat="1" applyFont="1" applyFill="1" applyBorder="1" applyProtection="1">
      <protection locked="0"/>
    </xf>
    <xf numFmtId="165"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5" fontId="5" fillId="5" borderId="65" xfId="0" applyNumberFormat="1" applyFont="1" applyFill="1" applyBorder="1" applyAlignment="1">
      <alignment horizontal="center"/>
    </xf>
    <xf numFmtId="167" fontId="0" fillId="0" borderId="0" xfId="0" applyNumberFormat="1" applyAlignment="1">
      <alignment horizontal="center"/>
    </xf>
    <xf numFmtId="0" fontId="5" fillId="5" borderId="64" xfId="0" applyFont="1" applyFill="1" applyBorder="1" applyAlignment="1">
      <alignment vertical="center"/>
    </xf>
    <xf numFmtId="165" fontId="14" fillId="0" borderId="3" xfId="0" applyNumberFormat="1" applyFont="1" applyBorder="1" applyAlignment="1">
      <alignment horizontal="center" vertical="center"/>
    </xf>
    <xf numFmtId="165" fontId="0" fillId="0" borderId="4" xfId="0" applyNumberFormat="1" applyBorder="1"/>
    <xf numFmtId="0" fontId="5" fillId="5" borderId="65" xfId="0" applyFont="1" applyFill="1" applyBorder="1" applyAlignment="1">
      <alignment vertical="center"/>
    </xf>
    <xf numFmtId="165" fontId="14" fillId="0" borderId="1" xfId="0" applyNumberFormat="1" applyFont="1" applyBorder="1" applyAlignment="1">
      <alignment horizontal="center"/>
    </xf>
    <xf numFmtId="0" fontId="4" fillId="5" borderId="66"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8" fontId="4" fillId="5" borderId="9" xfId="0" applyNumberFormat="1" applyFont="1" applyFill="1" applyBorder="1" applyAlignment="1">
      <alignment vertical="center"/>
    </xf>
    <xf numFmtId="168" fontId="4" fillId="5" borderId="67"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5"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5"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5"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0" fontId="5" fillId="3" borderId="19" xfId="0" applyFont="1" applyFill="1" applyBorder="1" applyAlignment="1" applyProtection="1">
      <alignment horizontal="center" vertical="center"/>
      <protection locked="0"/>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50" xfId="0" applyFont="1" applyFill="1" applyBorder="1" applyAlignment="1">
      <alignment vertical="center"/>
    </xf>
    <xf numFmtId="165" fontId="5" fillId="5" borderId="83" xfId="0" applyNumberFormat="1" applyFont="1" applyFill="1" applyBorder="1" applyAlignment="1">
      <alignment horizontal="center"/>
    </xf>
    <xf numFmtId="0" fontId="4" fillId="5" borderId="45" xfId="0" applyFont="1" applyFill="1" applyBorder="1" applyAlignment="1">
      <alignment vertical="center"/>
    </xf>
    <xf numFmtId="165" fontId="5" fillId="5" borderId="69" xfId="0" applyNumberFormat="1" applyFont="1" applyFill="1" applyBorder="1" applyAlignment="1">
      <alignment horizontal="center"/>
    </xf>
    <xf numFmtId="0" fontId="4" fillId="13" borderId="13" xfId="0" applyFont="1" applyFill="1" applyBorder="1" applyAlignment="1">
      <alignment vertical="center"/>
    </xf>
    <xf numFmtId="165" fontId="4" fillId="13" borderId="74" xfId="0" applyNumberFormat="1" applyFont="1" applyFill="1" applyBorder="1" applyAlignment="1">
      <alignment horizontal="center"/>
    </xf>
    <xf numFmtId="0" fontId="4" fillId="13" borderId="45" xfId="0" applyFont="1" applyFill="1" applyBorder="1"/>
    <xf numFmtId="165" fontId="5"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4" fillId="14" borderId="13" xfId="0" applyFont="1" applyFill="1" applyBorder="1" applyAlignment="1">
      <alignment vertical="center"/>
    </xf>
    <xf numFmtId="165" fontId="0" fillId="14" borderId="74" xfId="0" applyNumberFormat="1" applyFill="1" applyBorder="1" applyAlignment="1">
      <alignment horizontal="center" vertical="center"/>
    </xf>
    <xf numFmtId="0" fontId="5" fillId="5" borderId="3" xfId="0" applyFont="1" applyFill="1" applyBorder="1" applyAlignment="1">
      <alignment vertical="center"/>
    </xf>
    <xf numFmtId="165" fontId="5" fillId="5" borderId="64" xfId="0" applyNumberFormat="1" applyFont="1" applyFill="1" applyBorder="1" applyAlignment="1">
      <alignment horizontal="center"/>
    </xf>
    <xf numFmtId="0" fontId="4" fillId="14" borderId="61" xfId="0" applyFont="1" applyFill="1" applyBorder="1" applyAlignment="1">
      <alignment vertical="center"/>
    </xf>
    <xf numFmtId="0" fontId="4" fillId="11" borderId="13" xfId="0" applyFont="1" applyFill="1" applyBorder="1" applyAlignment="1">
      <alignment vertical="center"/>
    </xf>
    <xf numFmtId="165" fontId="4" fillId="11" borderId="74"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0" fillId="0" borderId="85" xfId="0" applyFont="1" applyBorder="1" applyAlignment="1">
      <alignment vertical="top" wrapText="1"/>
    </xf>
    <xf numFmtId="0" fontId="10"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9" fillId="0" borderId="50" xfId="2" applyNumberFormat="1" applyFont="1" applyBorder="1"/>
    <xf numFmtId="2" fontId="0" fillId="0" borderId="1" xfId="2" applyNumberFormat="1" applyFont="1" applyBorder="1"/>
    <xf numFmtId="0" fontId="5" fillId="0" borderId="0" xfId="0" applyFont="1"/>
    <xf numFmtId="0" fontId="35" fillId="0" borderId="11" xfId="0" applyFont="1" applyBorder="1" applyAlignment="1" applyProtection="1">
      <alignment vertical="center" wrapText="1"/>
      <protection locked="0"/>
    </xf>
    <xf numFmtId="0" fontId="36" fillId="0" borderId="12" xfId="0" applyFont="1" applyBorder="1" applyAlignment="1" applyProtection="1">
      <alignment vertical="center" wrapText="1"/>
      <protection locked="0"/>
    </xf>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0" fillId="0" borderId="6" xfId="0" applyBorder="1"/>
    <xf numFmtId="0" fontId="36" fillId="0" borderId="5" xfId="0" applyFont="1" applyBorder="1" applyAlignment="1" applyProtection="1">
      <alignment vertical="center" wrapText="1"/>
      <protection locked="0"/>
    </xf>
    <xf numFmtId="0" fontId="0" fillId="0" borderId="21" xfId="0" applyBorder="1" applyProtection="1">
      <protection locked="0"/>
    </xf>
    <xf numFmtId="0" fontId="0" fillId="0" borderId="1" xfId="0" applyBorder="1" applyProtection="1">
      <protection locked="0"/>
    </xf>
    <xf numFmtId="0" fontId="14" fillId="0" borderId="65" xfId="0" applyFont="1" applyBorder="1" applyAlignment="1" applyProtection="1">
      <alignment horizontal="center"/>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0" fillId="0" borderId="70" xfId="0" applyBorder="1"/>
    <xf numFmtId="0" fontId="0" fillId="0" borderId="66" xfId="0" applyBorder="1" applyAlignment="1" applyProtection="1">
      <alignment horizontal="center"/>
      <protection locked="0"/>
    </xf>
    <xf numFmtId="0" fontId="0" fillId="0" borderId="36" xfId="0" applyBorder="1" applyProtection="1">
      <protection locked="0"/>
    </xf>
    <xf numFmtId="0" fontId="0" fillId="0" borderId="8" xfId="0" applyBorder="1" applyProtection="1">
      <protection locked="0"/>
    </xf>
    <xf numFmtId="0" fontId="0" fillId="0" borderId="9" xfId="0" applyBorder="1"/>
    <xf numFmtId="0" fontId="35" fillId="0" borderId="61" xfId="0" applyFont="1" applyBorder="1" applyAlignment="1" applyProtection="1">
      <alignment vertical="center" wrapText="1"/>
      <protection locked="0"/>
    </xf>
    <xf numFmtId="0" fontId="35" fillId="5" borderId="74"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9" xfId="0" applyFont="1" applyFill="1" applyBorder="1" applyAlignment="1">
      <alignment horizontal="left" vertical="center" wrapText="1"/>
    </xf>
    <xf numFmtId="0" fontId="35" fillId="5" borderId="90" xfId="0" applyFont="1" applyFill="1" applyBorder="1" applyAlignment="1">
      <alignment horizontal="left" vertical="center" wrapText="1"/>
    </xf>
    <xf numFmtId="0" fontId="0" fillId="0" borderId="0" xfId="0" applyAlignment="1">
      <alignment horizontal="left"/>
    </xf>
    <xf numFmtId="0" fontId="35" fillId="5" borderId="58"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2" fillId="11" borderId="37" xfId="0" applyFont="1" applyFill="1" applyBorder="1" applyAlignment="1">
      <alignment horizontal="center" vertical="center" wrapText="1"/>
    </xf>
    <xf numFmtId="0" fontId="2" fillId="11" borderId="51" xfId="0" applyFont="1" applyFill="1" applyBorder="1" applyAlignment="1">
      <alignment horizontal="center" vertical="center" wrapText="1"/>
    </xf>
    <xf numFmtId="0" fontId="2" fillId="5" borderId="49" xfId="0" applyFont="1" applyFill="1" applyBorder="1" applyAlignment="1">
      <alignment horizontal="center" vertical="center" wrapText="1"/>
    </xf>
    <xf numFmtId="0" fontId="2" fillId="5" borderId="50"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70"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3" fillId="0" borderId="25" xfId="3" applyBorder="1" applyAlignment="1"/>
    <xf numFmtId="0" fontId="3" fillId="0" borderId="25" xfId="3" applyBorder="1"/>
    <xf numFmtId="0" fontId="44" fillId="0" borderId="94" xfId="0" applyFont="1" applyBorder="1" applyAlignment="1" applyProtection="1">
      <alignment vertical="center" wrapText="1"/>
      <protection locked="0"/>
    </xf>
    <xf numFmtId="0" fontId="44" fillId="0" borderId="92" xfId="0" applyFont="1" applyBorder="1" applyAlignment="1" applyProtection="1">
      <alignment vertical="center" wrapText="1"/>
      <protection locked="0"/>
    </xf>
    <xf numFmtId="0" fontId="44" fillId="0" borderId="10" xfId="0" applyFont="1" applyBorder="1" applyAlignment="1" applyProtection="1">
      <alignment vertical="center" wrapText="1"/>
      <protection locked="0"/>
    </xf>
    <xf numFmtId="0" fontId="0" fillId="0" borderId="71" xfId="0" applyBorder="1"/>
    <xf numFmtId="0" fontId="2" fillId="0" borderId="74" xfId="0" applyFont="1" applyBorder="1"/>
    <xf numFmtId="0" fontId="0" fillId="0" borderId="25" xfId="0" applyBorder="1" applyAlignment="1">
      <alignment vertical="top" wrapText="1"/>
    </xf>
    <xf numFmtId="49" fontId="0" fillId="0" borderId="1" xfId="0" applyNumberFormat="1" applyBorder="1" applyAlignment="1" applyProtection="1">
      <alignment horizontal="center" vertical="top"/>
      <protection locked="0"/>
    </xf>
    <xf numFmtId="0" fontId="0" fillId="0" borderId="1" xfId="0" applyBorder="1" applyAlignment="1" applyProtection="1">
      <alignment horizontal="center" vertical="top"/>
      <protection locked="0"/>
    </xf>
    <xf numFmtId="49" fontId="0" fillId="0" borderId="1" xfId="0" applyNumberFormat="1" applyBorder="1" applyAlignment="1" applyProtection="1">
      <alignment horizontal="left" vertical="top" wrapText="1"/>
      <protection locked="0"/>
    </xf>
    <xf numFmtId="49" fontId="2" fillId="0" borderId="1" xfId="0" applyNumberFormat="1" applyFont="1" applyBorder="1" applyAlignment="1" applyProtection="1">
      <alignment horizontal="center" vertical="top" wrapText="1"/>
      <protection locked="0"/>
    </xf>
    <xf numFmtId="49" fontId="0" fillId="0" borderId="1" xfId="0" applyNumberFormat="1" applyBorder="1" applyAlignment="1">
      <alignment horizontal="center"/>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0" fillId="0" borderId="0" xfId="0" applyAlignment="1">
      <alignment horizontal="left" vertical="center"/>
    </xf>
    <xf numFmtId="0" fontId="1" fillId="0" borderId="0" xfId="0" applyFont="1" applyAlignment="1">
      <alignment horizontal="left" vertical="center"/>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9" fillId="0" borderId="29" xfId="0" applyFont="1" applyBorder="1" applyAlignment="1">
      <alignment horizontal="left" vertical="top" wrapText="1"/>
    </xf>
    <xf numFmtId="0" fontId="19"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0" fillId="0" borderId="40" xfId="0" applyBorder="1" applyAlignment="1">
      <alignment horizontal="center"/>
    </xf>
    <xf numFmtId="0" fontId="0" fillId="0" borderId="48"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49" fontId="2" fillId="8" borderId="24"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0" fillId="0" borderId="24" xfId="0" applyBorder="1" applyAlignment="1">
      <alignment horizontal="center"/>
    </xf>
    <xf numFmtId="0" fontId="0" fillId="0" borderId="46" xfId="0" applyBorder="1" applyAlignment="1">
      <alignment horizontal="center"/>
    </xf>
    <xf numFmtId="6" fontId="0" fillId="0" borderId="24" xfId="0" applyNumberFormat="1" applyBorder="1" applyAlignment="1">
      <alignment horizontal="center"/>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1" xfId="0" applyBorder="1" applyAlignment="1">
      <alignment horizontal="center"/>
    </xf>
    <xf numFmtId="0" fontId="0" fillId="0" borderId="30" xfId="0" applyBorder="1" applyAlignment="1">
      <alignment horizontal="center"/>
    </xf>
    <xf numFmtId="0" fontId="0" fillId="0" borderId="47" xfId="0" applyBorder="1" applyAlignment="1">
      <alignment horizontal="center"/>
    </xf>
    <xf numFmtId="0" fontId="44" fillId="0" borderId="92" xfId="0" applyFont="1" applyBorder="1" applyAlignment="1" applyProtection="1">
      <alignment vertical="center" wrapText="1"/>
      <protection locked="0"/>
    </xf>
    <xf numFmtId="0" fontId="44" fillId="0" borderId="93" xfId="0" applyFont="1" applyBorder="1" applyAlignment="1" applyProtection="1">
      <alignment vertical="center"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91" xfId="0" applyFont="1" applyFill="1" applyBorder="1" applyAlignment="1">
      <alignment horizontal="left" vertical="center" wrapText="1"/>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91" xfId="0" applyFont="1" applyFill="1" applyBorder="1" applyAlignment="1">
      <alignment horizontal="left" vertical="center"/>
    </xf>
    <xf numFmtId="0" fontId="5" fillId="3" borderId="35"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63" xfId="0" applyFont="1" applyFill="1" applyBorder="1" applyAlignment="1">
      <alignment horizontal="left" vertical="center" wrapText="1"/>
    </xf>
    <xf numFmtId="0" fontId="40" fillId="5" borderId="55"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91"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91" xfId="0" applyFont="1" applyFill="1" applyBorder="1" applyAlignment="1" applyProtection="1">
      <alignment horizontal="center" vertical="center"/>
      <protection locked="0"/>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2" fillId="6" borderId="52"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8" fillId="5" borderId="53" xfId="0" applyFont="1" applyFill="1" applyBorder="1" applyAlignment="1">
      <alignment horizontal="center" vertical="center" wrapText="1"/>
    </xf>
    <xf numFmtId="0" fontId="8" fillId="5" borderId="54" xfId="0" applyFont="1" applyFill="1" applyBorder="1" applyAlignment="1">
      <alignment horizontal="center" vertical="center" wrapText="1"/>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7" xfId="4" applyFont="1" applyBorder="1" applyAlignment="1">
      <alignment horizontal="left" vertical="center" wrapText="1"/>
    </xf>
    <xf numFmtId="0" fontId="34" fillId="16" borderId="88" xfId="4" applyFont="1" applyBorder="1" applyAlignment="1">
      <alignment horizontal="left" vertical="center" wrapText="1"/>
    </xf>
    <xf numFmtId="0" fontId="34" fillId="16" borderId="86"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4" fillId="13" borderId="59"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5" xfId="0" applyFont="1" applyFill="1" applyBorder="1" applyAlignment="1">
      <alignment horizontal="center" vertical="center"/>
    </xf>
    <xf numFmtId="0" fontId="4" fillId="5" borderId="72"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9" xfId="0" applyFont="1" applyFill="1" applyBorder="1" applyAlignment="1">
      <alignment horizontal="center" vertical="center"/>
    </xf>
    <xf numFmtId="0" fontId="2" fillId="14" borderId="84" xfId="0" applyFont="1" applyFill="1" applyBorder="1" applyAlignment="1">
      <alignment horizontal="center" vertical="center"/>
    </xf>
    <xf numFmtId="0" fontId="4" fillId="5" borderId="31" xfId="0" applyFont="1" applyFill="1" applyBorder="1" applyAlignment="1">
      <alignment horizontal="center" vertical="center"/>
    </xf>
    <xf numFmtId="0" fontId="4" fillId="5" borderId="27" xfId="0" applyFont="1" applyFill="1" applyBorder="1" applyAlignment="1">
      <alignment horizontal="center" vertical="center"/>
    </xf>
    <xf numFmtId="0" fontId="0" fillId="0" borderId="68" xfId="0" applyBorder="1" applyAlignment="1">
      <alignment horizontal="center" vertical="center" wrapText="1"/>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2" fillId="0" borderId="52"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2" xfId="0" applyNumberFormat="1" applyFont="1" applyBorder="1" applyAlignment="1">
      <alignment horizontal="center" vertical="center"/>
    </xf>
    <xf numFmtId="1" fontId="6" fillId="0" borderId="63" xfId="0" applyNumberFormat="1" applyFont="1" applyBorder="1" applyAlignment="1">
      <alignment horizontal="center" vertical="center"/>
    </xf>
    <xf numFmtId="0" fontId="2" fillId="0" borderId="64" xfId="0" applyFont="1" applyBorder="1" applyAlignment="1">
      <alignment horizontal="center" vertical="center" wrapText="1"/>
    </xf>
    <xf numFmtId="0" fontId="2" fillId="0" borderId="83"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30" fillId="16" borderId="87" xfId="4" applyBorder="1" applyAlignment="1">
      <alignment horizontal="left" vertical="center" wrapText="1"/>
    </xf>
    <xf numFmtId="0" fontId="30" fillId="16" borderId="88" xfId="4" applyBorder="1" applyAlignment="1">
      <alignment horizontal="left" vertical="center" wrapText="1"/>
    </xf>
    <xf numFmtId="0" fontId="30" fillId="16" borderId="86" xfId="4" applyBorder="1" applyAlignment="1">
      <alignment horizontal="left" vertical="center" wrapText="1"/>
    </xf>
    <xf numFmtId="0" fontId="0" fillId="0" borderId="56" xfId="0" applyBorder="1" applyAlignment="1">
      <alignment horizontal="left" vertical="top"/>
    </xf>
    <xf numFmtId="0" fontId="13" fillId="5" borderId="55"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5"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8" xfId="0" applyFont="1" applyFill="1" applyBorder="1" applyAlignment="1">
      <alignment horizontal="center"/>
    </xf>
    <xf numFmtId="0" fontId="4" fillId="5" borderId="73"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5" xfId="4" applyFont="1" applyBorder="1" applyAlignment="1">
      <alignment horizontal="left" vertical="center" wrapText="1"/>
    </xf>
    <xf numFmtId="0" fontId="34" fillId="16" borderId="79" xfId="4" applyFont="1" applyBorder="1" applyAlignment="1">
      <alignment horizontal="left" vertical="center" wrapText="1"/>
    </xf>
    <xf numFmtId="0" fontId="34" fillId="16" borderId="0" xfId="4" applyFont="1" applyBorder="1" applyAlignment="1">
      <alignment horizontal="left" vertical="center" wrapText="1"/>
    </xf>
    <xf numFmtId="0" fontId="34" fillId="16" borderId="8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81" xfId="4" applyFont="1" applyBorder="1" applyAlignment="1">
      <alignment horizontal="left" vertical="center" wrapText="1"/>
    </xf>
    <xf numFmtId="0" fontId="30" fillId="16" borderId="75" xfId="4" applyBorder="1" applyAlignment="1">
      <alignment horizontal="left" vertical="center" wrapText="1"/>
    </xf>
    <xf numFmtId="0" fontId="30" fillId="16" borderId="79" xfId="4" applyBorder="1" applyAlignment="1">
      <alignment horizontal="left" vertical="center" wrapText="1"/>
    </xf>
    <xf numFmtId="0" fontId="30" fillId="16" borderId="0" xfId="4" applyBorder="1" applyAlignment="1">
      <alignment horizontal="left" vertical="center" wrapText="1"/>
    </xf>
    <xf numFmtId="0" fontId="30" fillId="16" borderId="80" xfId="4" applyBorder="1" applyAlignment="1">
      <alignment horizontal="left" vertical="center" wrapText="1"/>
    </xf>
    <xf numFmtId="0" fontId="30" fillId="16" borderId="76" xfId="4" applyBorder="1" applyAlignment="1">
      <alignment horizontal="left" vertical="center" wrapText="1"/>
    </xf>
    <xf numFmtId="0" fontId="30" fillId="16" borderId="77" xfId="4" applyBorder="1" applyAlignment="1">
      <alignment horizontal="left" vertical="center" wrapText="1"/>
    </xf>
    <xf numFmtId="0" fontId="30" fillId="16" borderId="78" xfId="4" applyBorder="1" applyAlignment="1">
      <alignment horizontal="left" vertical="center" wrapText="1"/>
    </xf>
    <xf numFmtId="0" fontId="30" fillId="16" borderId="81"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60" xfId="0" applyFont="1" applyFill="1" applyBorder="1" applyAlignment="1">
      <alignment horizontal="center" vertic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4" fillId="5" borderId="52" xfId="0" applyFont="1" applyFill="1" applyBorder="1" applyAlignment="1">
      <alignment horizontal="center"/>
    </xf>
    <xf numFmtId="0" fontId="4" fillId="5" borderId="71" xfId="0" applyFont="1" applyFill="1" applyBorder="1" applyAlignment="1">
      <alignment horizontal="center"/>
    </xf>
    <xf numFmtId="0" fontId="4" fillId="5" borderId="82"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9" fillId="0" borderId="1" xfId="0" applyFont="1" applyBorder="1" applyAlignment="1">
      <alignment horizontal="left"/>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formation.cnam.fr/rechercher-par-discipline/certificat-de-specialisation-charge-e-de-diversite-1042115.kjsp?RH=porform" TargetMode="External"/><Relationship Id="rId1" Type="http://schemas.openxmlformats.org/officeDocument/2006/relationships/hyperlink" Target="https://www.comundi.fr/formations/formation-obligatoire-a-la-non-discrimination-a-l-embauche.html"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mailto:jean-luc.primon@univ-cotedazur.fr" TargetMode="External"/><Relationship Id="rId2" Type="http://schemas.openxmlformats.org/officeDocument/2006/relationships/hyperlink" Target="mailto:Jennifer.BASTART@univ-cotedazur.fr" TargetMode="External"/><Relationship Id="rId1" Type="http://schemas.openxmlformats.org/officeDocument/2006/relationships/hyperlink" Target="mailto:dirk.steiner@univ-cotedazur.fr" TargetMode="External"/><Relationship Id="rId5" Type="http://schemas.openxmlformats.org/officeDocument/2006/relationships/vmlDrawing" Target="../drawings/vmlDrawing2.vm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8.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E27" zoomScaleNormal="100" zoomScaleSheetLayoutView="100" workbookViewId="0">
      <selection activeCell="H42" sqref="H42"/>
    </sheetView>
  </sheetViews>
  <sheetFormatPr baseColWidth="10" defaultColWidth="9.140625" defaultRowHeight="15" x14ac:dyDescent="0.25"/>
  <cols>
    <col min="1" max="1" width="13.5703125" customWidth="1"/>
  </cols>
  <sheetData>
    <row r="1" spans="1:1" x14ac:dyDescent="0.25">
      <c r="A1" s="1"/>
    </row>
    <row r="23" ht="27.75" customHeight="1" x14ac:dyDescent="0.25"/>
    <row r="30" ht="129" customHeight="1" x14ac:dyDescent="0.2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19" zoomScaleNormal="100" workbookViewId="0">
      <selection activeCell="D32" sqref="D32"/>
    </sheetView>
  </sheetViews>
  <sheetFormatPr baseColWidth="10" defaultColWidth="11.5703125" defaultRowHeight="15" x14ac:dyDescent="0.25"/>
  <cols>
    <col min="1" max="1" width="111.85546875" customWidth="1"/>
    <col min="2" max="2" width="21.7109375" customWidth="1"/>
    <col min="4" max="4" width="47.28515625" customWidth="1"/>
  </cols>
  <sheetData>
    <row r="1" spans="1:2" ht="68.25" customHeight="1" thickBot="1" x14ac:dyDescent="0.3">
      <c r="A1" s="54" t="s">
        <v>249</v>
      </c>
      <c r="B1" s="53"/>
    </row>
    <row r="2" spans="1:2" ht="15.75" thickBot="1" x14ac:dyDescent="0.3"/>
    <row r="3" spans="1:2" ht="15.75" thickBot="1" x14ac:dyDescent="0.3">
      <c r="A3" s="238" t="s">
        <v>350</v>
      </c>
      <c r="B3" s="239"/>
    </row>
    <row r="4" spans="1:2" ht="15.75" thickBot="1" x14ac:dyDescent="0.3">
      <c r="A4" s="59" t="s">
        <v>236</v>
      </c>
      <c r="B4" s="52" t="s">
        <v>156</v>
      </c>
    </row>
    <row r="5" spans="1:2" ht="15.75" thickBot="1" x14ac:dyDescent="0.3">
      <c r="A5" s="62" t="s">
        <v>229</v>
      </c>
      <c r="B5" s="60" t="s">
        <v>56</v>
      </c>
    </row>
    <row r="6" spans="1:2" ht="45.75" thickBot="1" x14ac:dyDescent="0.3">
      <c r="A6" s="63" t="s">
        <v>84</v>
      </c>
      <c r="B6" s="61" t="s">
        <v>122</v>
      </c>
    </row>
    <row r="7" spans="1:2" x14ac:dyDescent="0.25">
      <c r="A7" s="240" t="s">
        <v>398</v>
      </c>
      <c r="B7" s="241"/>
    </row>
    <row r="8" spans="1:2" ht="30" customHeight="1" x14ac:dyDescent="0.25">
      <c r="A8" s="247" t="s">
        <v>397</v>
      </c>
      <c r="B8" s="248"/>
    </row>
    <row r="9" spans="1:2" ht="30.75" customHeight="1" thickBot="1" x14ac:dyDescent="0.3">
      <c r="A9" s="234" t="s">
        <v>396</v>
      </c>
      <c r="B9" s="235"/>
    </row>
    <row r="10" spans="1:2" ht="113.25" customHeight="1" thickBot="1" x14ac:dyDescent="0.3">
      <c r="A10" s="238" t="s">
        <v>399</v>
      </c>
      <c r="B10" s="239"/>
    </row>
    <row r="11" spans="1:2" x14ac:dyDescent="0.25">
      <c r="A11" s="240" t="s">
        <v>230</v>
      </c>
      <c r="B11" s="241"/>
    </row>
    <row r="12" spans="1:2" x14ac:dyDescent="0.25">
      <c r="A12" s="65" t="s">
        <v>239</v>
      </c>
      <c r="B12" s="55"/>
    </row>
    <row r="13" spans="1:2" x14ac:dyDescent="0.25">
      <c r="A13" s="64" t="s">
        <v>173</v>
      </c>
      <c r="B13" s="225" t="s">
        <v>88</v>
      </c>
    </row>
    <row r="14" spans="1:2" x14ac:dyDescent="0.25">
      <c r="A14" s="64" t="s">
        <v>174</v>
      </c>
      <c r="B14" s="225" t="s">
        <v>88</v>
      </c>
    </row>
    <row r="15" spans="1:2" ht="15.75" thickBot="1" x14ac:dyDescent="0.3">
      <c r="A15" s="234" t="s">
        <v>231</v>
      </c>
      <c r="B15" s="235"/>
    </row>
    <row r="16" spans="1:2" ht="78" customHeight="1" thickBot="1" x14ac:dyDescent="0.3">
      <c r="A16" s="240" t="s">
        <v>400</v>
      </c>
      <c r="B16" s="241"/>
    </row>
    <row r="17" spans="1:4" ht="21.75" customHeight="1" x14ac:dyDescent="0.25">
      <c r="A17" s="58" t="s">
        <v>246</v>
      </c>
      <c r="B17" s="56" t="s">
        <v>351</v>
      </c>
    </row>
    <row r="18" spans="1:4" ht="21.75" customHeight="1" thickBot="1" x14ac:dyDescent="0.3">
      <c r="A18" s="65" t="s">
        <v>247</v>
      </c>
      <c r="B18" s="22" t="s">
        <v>352</v>
      </c>
    </row>
    <row r="19" spans="1:4" x14ac:dyDescent="0.25">
      <c r="A19" s="58" t="s">
        <v>232</v>
      </c>
      <c r="B19" s="72"/>
    </row>
    <row r="20" spans="1:4" x14ac:dyDescent="0.25">
      <c r="A20" s="67" t="s">
        <v>237</v>
      </c>
      <c r="B20" s="22" t="s">
        <v>5</v>
      </c>
    </row>
    <row r="21" spans="1:4" ht="15.75" thickBot="1" x14ac:dyDescent="0.3">
      <c r="A21" s="68" t="s">
        <v>238</v>
      </c>
      <c r="B21" s="57" t="s">
        <v>5</v>
      </c>
    </row>
    <row r="22" spans="1:4" ht="32.25" customHeight="1" thickBot="1" x14ac:dyDescent="0.3">
      <c r="A22" s="238" t="s">
        <v>353</v>
      </c>
      <c r="B22" s="239"/>
    </row>
    <row r="23" spans="1:4" ht="27.75" customHeight="1" thickBot="1" x14ac:dyDescent="0.3">
      <c r="A23" s="238" t="s">
        <v>401</v>
      </c>
      <c r="B23" s="239"/>
    </row>
    <row r="24" spans="1:4" x14ac:dyDescent="0.25">
      <c r="A24" s="245" t="s">
        <v>402</v>
      </c>
      <c r="B24" s="246"/>
    </row>
    <row r="25" spans="1:4" ht="15.75" thickBot="1" x14ac:dyDescent="0.3">
      <c r="A25" s="234" t="s">
        <v>404</v>
      </c>
      <c r="B25" s="235"/>
    </row>
    <row r="26" spans="1:4" ht="17.25" customHeight="1" x14ac:dyDescent="0.25">
      <c r="A26" s="58" t="s">
        <v>240</v>
      </c>
      <c r="B26" s="66"/>
    </row>
    <row r="27" spans="1:4" ht="70.5" customHeight="1" thickBot="1" x14ac:dyDescent="0.3">
      <c r="A27" s="234" t="s">
        <v>403</v>
      </c>
      <c r="B27" s="235"/>
    </row>
    <row r="28" spans="1:4" ht="15" customHeight="1" x14ac:dyDescent="0.25">
      <c r="A28" s="58" t="s">
        <v>0</v>
      </c>
      <c r="B28" s="71" t="s">
        <v>6</v>
      </c>
      <c r="C28" s="232"/>
      <c r="D28" s="233"/>
    </row>
    <row r="29" spans="1:4" ht="15.75" thickBot="1" x14ac:dyDescent="0.3">
      <c r="A29" s="243" t="s">
        <v>241</v>
      </c>
      <c r="B29" s="244"/>
      <c r="C29" s="232"/>
      <c r="D29" s="233"/>
    </row>
    <row r="30" spans="1:4" ht="25.5" customHeight="1" x14ac:dyDescent="0.25">
      <c r="A30" s="240" t="s">
        <v>233</v>
      </c>
      <c r="B30" s="241"/>
    </row>
    <row r="31" spans="1:4" ht="30.75" customHeight="1" thickBot="1" x14ac:dyDescent="0.3">
      <c r="A31" s="234" t="s">
        <v>234</v>
      </c>
      <c r="B31" s="235"/>
    </row>
    <row r="32" spans="1:4" ht="90" customHeight="1" thickBot="1" x14ac:dyDescent="0.3">
      <c r="A32" s="238" t="s">
        <v>354</v>
      </c>
      <c r="B32" s="239"/>
    </row>
    <row r="33" spans="1:2" ht="26.25" customHeight="1" x14ac:dyDescent="0.25">
      <c r="A33" s="58" t="s">
        <v>276</v>
      </c>
      <c r="B33" s="56" t="s">
        <v>7</v>
      </c>
    </row>
    <row r="34" spans="1:2" ht="72" customHeight="1" thickBot="1" x14ac:dyDescent="0.3">
      <c r="A34" s="234" t="s">
        <v>410</v>
      </c>
      <c r="B34" s="235"/>
    </row>
    <row r="35" spans="1:2" ht="20.25" customHeight="1" thickBot="1" x14ac:dyDescent="0.3">
      <c r="A35" s="238" t="s">
        <v>409</v>
      </c>
      <c r="B35" s="239"/>
    </row>
    <row r="36" spans="1:2" ht="21" customHeight="1" x14ac:dyDescent="0.25">
      <c r="A36" s="58" t="s">
        <v>277</v>
      </c>
      <c r="B36" s="56"/>
    </row>
    <row r="37" spans="1:2" ht="16.5" customHeight="1" thickBot="1" x14ac:dyDescent="0.3">
      <c r="A37" s="234" t="s">
        <v>235</v>
      </c>
      <c r="B37" s="235"/>
    </row>
    <row r="39" spans="1:2" x14ac:dyDescent="0.25">
      <c r="A39" s="236" t="s">
        <v>266</v>
      </c>
      <c r="B39" s="237"/>
    </row>
    <row r="41" spans="1:2" x14ac:dyDescent="0.25">
      <c r="A41" s="242" t="s">
        <v>242</v>
      </c>
      <c r="B41" s="242"/>
    </row>
    <row r="43" spans="1:2" x14ac:dyDescent="0.25">
      <c r="A43" s="231"/>
      <c r="B43" s="231"/>
    </row>
  </sheetData>
  <mergeCells count="24">
    <mergeCell ref="A3:B3"/>
    <mergeCell ref="A7:B7"/>
    <mergeCell ref="A8:B8"/>
    <mergeCell ref="A9:B9"/>
    <mergeCell ref="A10:B10"/>
    <mergeCell ref="A11:B11"/>
    <mergeCell ref="A15:B15"/>
    <mergeCell ref="A16:B16"/>
    <mergeCell ref="A41:B41"/>
    <mergeCell ref="A29:B29"/>
    <mergeCell ref="A27:B27"/>
    <mergeCell ref="A25:B25"/>
    <mergeCell ref="A24:B24"/>
    <mergeCell ref="A23:B23"/>
    <mergeCell ref="A22:B22"/>
    <mergeCell ref="A43:B43"/>
    <mergeCell ref="C28:D29"/>
    <mergeCell ref="A37:B37"/>
    <mergeCell ref="A39:B39"/>
    <mergeCell ref="A32:B32"/>
    <mergeCell ref="A30:B30"/>
    <mergeCell ref="A31:B31"/>
    <mergeCell ref="A35:B35"/>
    <mergeCell ref="A34:B34"/>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B24" zoomScale="90" zoomScaleNormal="90" workbookViewId="0">
      <selection activeCell="A49" sqref="A49:Q61"/>
    </sheetView>
  </sheetViews>
  <sheetFormatPr baseColWidth="10" defaultColWidth="11.5703125" defaultRowHeight="15" x14ac:dyDescent="0.25"/>
  <cols>
    <col min="1" max="1" width="29.85546875" customWidth="1"/>
    <col min="2" max="2" width="23.28515625" customWidth="1"/>
    <col min="3" max="3" width="27.7109375" customWidth="1"/>
    <col min="4" max="4" width="26" customWidth="1"/>
  </cols>
  <sheetData>
    <row r="1" spans="1:17" ht="19.5" thickBot="1" x14ac:dyDescent="0.35">
      <c r="A1" s="282" t="s">
        <v>271</v>
      </c>
      <c r="B1" s="283"/>
      <c r="C1" s="283"/>
      <c r="D1" s="283"/>
      <c r="E1" s="283"/>
      <c r="F1" s="283"/>
      <c r="G1" s="283"/>
      <c r="H1" s="283"/>
      <c r="I1" s="283"/>
      <c r="J1" s="283"/>
      <c r="K1" s="283"/>
      <c r="L1" s="283"/>
      <c r="M1" s="283"/>
      <c r="N1" s="283"/>
      <c r="O1" s="283"/>
      <c r="P1" s="283"/>
      <c r="Q1" s="284"/>
    </row>
    <row r="2" spans="1:17" x14ac:dyDescent="0.25">
      <c r="A2" s="249" t="s">
        <v>253</v>
      </c>
      <c r="B2" s="250"/>
      <c r="C2" s="250"/>
      <c r="D2" s="250"/>
      <c r="E2" s="250"/>
      <c r="F2" s="250"/>
      <c r="G2" s="250"/>
      <c r="H2" s="250"/>
      <c r="I2" s="250"/>
      <c r="J2" s="250"/>
      <c r="K2" s="250"/>
      <c r="L2" s="250"/>
      <c r="M2" s="250"/>
      <c r="N2" s="250"/>
      <c r="O2" s="250"/>
      <c r="P2" s="250"/>
      <c r="Q2" s="251"/>
    </row>
    <row r="3" spans="1:17" ht="51" customHeight="1" x14ac:dyDescent="0.25">
      <c r="A3" s="255" t="s">
        <v>256</v>
      </c>
      <c r="B3" s="256"/>
      <c r="C3" s="256"/>
      <c r="D3" s="256"/>
      <c r="E3" s="256"/>
      <c r="F3" s="256"/>
      <c r="G3" s="256"/>
      <c r="H3" s="256"/>
      <c r="I3" s="256"/>
      <c r="J3" s="256"/>
      <c r="K3" s="256"/>
      <c r="L3" s="256"/>
      <c r="M3" s="256"/>
      <c r="N3" s="256"/>
      <c r="O3" s="256"/>
      <c r="P3" s="256"/>
      <c r="Q3" s="257"/>
    </row>
    <row r="4" spans="1:17" x14ac:dyDescent="0.25">
      <c r="A4" s="258" t="s">
        <v>405</v>
      </c>
      <c r="B4" s="266"/>
      <c r="C4" s="266"/>
      <c r="D4" s="266"/>
      <c r="E4" s="266"/>
      <c r="F4" s="266"/>
      <c r="G4" s="266"/>
      <c r="H4" s="266"/>
      <c r="I4" s="266"/>
      <c r="J4" s="266"/>
      <c r="K4" s="266"/>
      <c r="L4" s="266"/>
      <c r="M4" s="266"/>
      <c r="N4" s="266"/>
      <c r="O4" s="266"/>
      <c r="P4" s="266"/>
      <c r="Q4" s="267"/>
    </row>
    <row r="5" spans="1:17" x14ac:dyDescent="0.25">
      <c r="A5" s="268"/>
      <c r="B5" s="266"/>
      <c r="C5" s="266"/>
      <c r="D5" s="266"/>
      <c r="E5" s="266"/>
      <c r="F5" s="266"/>
      <c r="G5" s="266"/>
      <c r="H5" s="266"/>
      <c r="I5" s="266"/>
      <c r="J5" s="266"/>
      <c r="K5" s="266"/>
      <c r="L5" s="266"/>
      <c r="M5" s="266"/>
      <c r="N5" s="266"/>
      <c r="O5" s="266"/>
      <c r="P5" s="266"/>
      <c r="Q5" s="267"/>
    </row>
    <row r="6" spans="1:17" x14ac:dyDescent="0.25">
      <c r="A6" s="268"/>
      <c r="B6" s="266"/>
      <c r="C6" s="266"/>
      <c r="D6" s="266"/>
      <c r="E6" s="266"/>
      <c r="F6" s="266"/>
      <c r="G6" s="266"/>
      <c r="H6" s="266"/>
      <c r="I6" s="266"/>
      <c r="J6" s="266"/>
      <c r="K6" s="266"/>
      <c r="L6" s="266"/>
      <c r="M6" s="266"/>
      <c r="N6" s="266"/>
      <c r="O6" s="266"/>
      <c r="P6" s="266"/>
      <c r="Q6" s="267"/>
    </row>
    <row r="7" spans="1:17" x14ac:dyDescent="0.25">
      <c r="A7" s="268"/>
      <c r="B7" s="266"/>
      <c r="C7" s="266"/>
      <c r="D7" s="266"/>
      <c r="E7" s="266"/>
      <c r="F7" s="266"/>
      <c r="G7" s="266"/>
      <c r="H7" s="266"/>
      <c r="I7" s="266"/>
      <c r="J7" s="266"/>
      <c r="K7" s="266"/>
      <c r="L7" s="266"/>
      <c r="M7" s="266"/>
      <c r="N7" s="266"/>
      <c r="O7" s="266"/>
      <c r="P7" s="266"/>
      <c r="Q7" s="267"/>
    </row>
    <row r="8" spans="1:17" x14ac:dyDescent="0.25">
      <c r="A8" s="268"/>
      <c r="B8" s="266"/>
      <c r="C8" s="266"/>
      <c r="D8" s="266"/>
      <c r="E8" s="266"/>
      <c r="F8" s="266"/>
      <c r="G8" s="266"/>
      <c r="H8" s="266"/>
      <c r="I8" s="266"/>
      <c r="J8" s="266"/>
      <c r="K8" s="266"/>
      <c r="L8" s="266"/>
      <c r="M8" s="266"/>
      <c r="N8" s="266"/>
      <c r="O8" s="266"/>
      <c r="P8" s="266"/>
      <c r="Q8" s="267"/>
    </row>
    <row r="9" spans="1:17" x14ac:dyDescent="0.25">
      <c r="A9" s="268"/>
      <c r="B9" s="266"/>
      <c r="C9" s="266"/>
      <c r="D9" s="266"/>
      <c r="E9" s="266"/>
      <c r="F9" s="266"/>
      <c r="G9" s="266"/>
      <c r="H9" s="266"/>
      <c r="I9" s="266"/>
      <c r="J9" s="266"/>
      <c r="K9" s="266"/>
      <c r="L9" s="266"/>
      <c r="M9" s="266"/>
      <c r="N9" s="266"/>
      <c r="O9" s="266"/>
      <c r="P9" s="266"/>
      <c r="Q9" s="267"/>
    </row>
    <row r="10" spans="1:17" x14ac:dyDescent="0.25">
      <c r="A10" s="268"/>
      <c r="B10" s="266"/>
      <c r="C10" s="266"/>
      <c r="D10" s="266"/>
      <c r="E10" s="266"/>
      <c r="F10" s="266"/>
      <c r="G10" s="266"/>
      <c r="H10" s="266"/>
      <c r="I10" s="266"/>
      <c r="J10" s="266"/>
      <c r="K10" s="266"/>
      <c r="L10" s="266"/>
      <c r="M10" s="266"/>
      <c r="N10" s="266"/>
      <c r="O10" s="266"/>
      <c r="P10" s="266"/>
      <c r="Q10" s="267"/>
    </row>
    <row r="11" spans="1:17" x14ac:dyDescent="0.25">
      <c r="A11" s="268"/>
      <c r="B11" s="266"/>
      <c r="C11" s="266"/>
      <c r="D11" s="266"/>
      <c r="E11" s="266"/>
      <c r="F11" s="266"/>
      <c r="G11" s="266"/>
      <c r="H11" s="266"/>
      <c r="I11" s="266"/>
      <c r="J11" s="266"/>
      <c r="K11" s="266"/>
      <c r="L11" s="266"/>
      <c r="M11" s="266"/>
      <c r="N11" s="266"/>
      <c r="O11" s="266"/>
      <c r="P11" s="266"/>
      <c r="Q11" s="267"/>
    </row>
    <row r="12" spans="1:17" x14ac:dyDescent="0.25">
      <c r="A12" s="268"/>
      <c r="B12" s="266"/>
      <c r="C12" s="266"/>
      <c r="D12" s="266"/>
      <c r="E12" s="266"/>
      <c r="F12" s="266"/>
      <c r="G12" s="266"/>
      <c r="H12" s="266"/>
      <c r="I12" s="266"/>
      <c r="J12" s="266"/>
      <c r="K12" s="266"/>
      <c r="L12" s="266"/>
      <c r="M12" s="266"/>
      <c r="N12" s="266"/>
      <c r="O12" s="266"/>
      <c r="P12" s="266"/>
      <c r="Q12" s="267"/>
    </row>
    <row r="13" spans="1:17" x14ac:dyDescent="0.25">
      <c r="A13" s="268"/>
      <c r="B13" s="266"/>
      <c r="C13" s="266"/>
      <c r="D13" s="266"/>
      <c r="E13" s="266"/>
      <c r="F13" s="266"/>
      <c r="G13" s="266"/>
      <c r="H13" s="266"/>
      <c r="I13" s="266"/>
      <c r="J13" s="266"/>
      <c r="K13" s="266"/>
      <c r="L13" s="266"/>
      <c r="M13" s="266"/>
      <c r="N13" s="266"/>
      <c r="O13" s="266"/>
      <c r="P13" s="266"/>
      <c r="Q13" s="267"/>
    </row>
    <row r="14" spans="1:17" x14ac:dyDescent="0.25">
      <c r="A14" s="268"/>
      <c r="B14" s="266"/>
      <c r="C14" s="266"/>
      <c r="D14" s="266"/>
      <c r="E14" s="266"/>
      <c r="F14" s="266"/>
      <c r="G14" s="266"/>
      <c r="H14" s="266"/>
      <c r="I14" s="266"/>
      <c r="J14" s="266"/>
      <c r="K14" s="266"/>
      <c r="L14" s="266"/>
      <c r="M14" s="266"/>
      <c r="N14" s="266"/>
      <c r="O14" s="266"/>
      <c r="P14" s="266"/>
      <c r="Q14" s="267"/>
    </row>
    <row r="15" spans="1:17" x14ac:dyDescent="0.25">
      <c r="A15" s="268"/>
      <c r="B15" s="266"/>
      <c r="C15" s="266"/>
      <c r="D15" s="266"/>
      <c r="E15" s="266"/>
      <c r="F15" s="266"/>
      <c r="G15" s="266"/>
      <c r="H15" s="266"/>
      <c r="I15" s="266"/>
      <c r="J15" s="266"/>
      <c r="K15" s="266"/>
      <c r="L15" s="266"/>
      <c r="M15" s="266"/>
      <c r="N15" s="266"/>
      <c r="O15" s="266"/>
      <c r="P15" s="266"/>
      <c r="Q15" s="267"/>
    </row>
    <row r="16" spans="1:17" ht="45" customHeight="1" thickBot="1" x14ac:dyDescent="0.3">
      <c r="A16" s="269"/>
      <c r="B16" s="270"/>
      <c r="C16" s="270"/>
      <c r="D16" s="270"/>
      <c r="E16" s="270"/>
      <c r="F16" s="270"/>
      <c r="G16" s="270"/>
      <c r="H16" s="270"/>
      <c r="I16" s="270"/>
      <c r="J16" s="270"/>
      <c r="K16" s="270"/>
      <c r="L16" s="270"/>
      <c r="M16" s="270"/>
      <c r="N16" s="270"/>
      <c r="O16" s="270"/>
      <c r="P16" s="270"/>
      <c r="Q16" s="271"/>
    </row>
    <row r="17" spans="1:17" x14ac:dyDescent="0.25">
      <c r="A17" s="249" t="s">
        <v>254</v>
      </c>
      <c r="B17" s="250"/>
      <c r="C17" s="250"/>
      <c r="D17" s="250"/>
      <c r="E17" s="250"/>
      <c r="F17" s="250"/>
      <c r="G17" s="250"/>
      <c r="H17" s="250"/>
      <c r="I17" s="250"/>
      <c r="J17" s="250"/>
      <c r="K17" s="250"/>
      <c r="L17" s="250"/>
      <c r="M17" s="250"/>
      <c r="N17" s="250"/>
      <c r="O17" s="250"/>
      <c r="P17" s="250"/>
      <c r="Q17" s="251"/>
    </row>
    <row r="18" spans="1:17" ht="31.5" customHeight="1" x14ac:dyDescent="0.25">
      <c r="A18" s="255" t="s">
        <v>252</v>
      </c>
      <c r="B18" s="264"/>
      <c r="C18" s="264"/>
      <c r="D18" s="264"/>
      <c r="E18" s="264"/>
      <c r="F18" s="264"/>
      <c r="G18" s="264"/>
      <c r="H18" s="264"/>
      <c r="I18" s="264"/>
      <c r="J18" s="264"/>
      <c r="K18" s="264"/>
      <c r="L18" s="264"/>
      <c r="M18" s="264"/>
      <c r="N18" s="264"/>
      <c r="O18" s="264"/>
      <c r="P18" s="264"/>
      <c r="Q18" s="265"/>
    </row>
    <row r="19" spans="1:17" x14ac:dyDescent="0.25">
      <c r="A19" s="275" t="s">
        <v>406</v>
      </c>
      <c r="B19" s="276"/>
      <c r="C19" s="276"/>
      <c r="D19" s="276"/>
      <c r="E19" s="276"/>
      <c r="F19" s="276"/>
      <c r="G19" s="276"/>
      <c r="H19" s="276"/>
      <c r="I19" s="276"/>
      <c r="J19" s="276"/>
      <c r="K19" s="276"/>
      <c r="L19" s="276"/>
      <c r="M19" s="276"/>
      <c r="N19" s="276"/>
      <c r="O19" s="276"/>
      <c r="P19" s="276"/>
      <c r="Q19" s="277"/>
    </row>
    <row r="20" spans="1:17" x14ac:dyDescent="0.25">
      <c r="A20" s="278"/>
      <c r="B20" s="276"/>
      <c r="C20" s="276"/>
      <c r="D20" s="276"/>
      <c r="E20" s="276"/>
      <c r="F20" s="276"/>
      <c r="G20" s="276"/>
      <c r="H20" s="276"/>
      <c r="I20" s="276"/>
      <c r="J20" s="276"/>
      <c r="K20" s="276"/>
      <c r="L20" s="276"/>
      <c r="M20" s="276"/>
      <c r="N20" s="276"/>
      <c r="O20" s="276"/>
      <c r="P20" s="276"/>
      <c r="Q20" s="277"/>
    </row>
    <row r="21" spans="1:17" x14ac:dyDescent="0.25">
      <c r="A21" s="278"/>
      <c r="B21" s="276"/>
      <c r="C21" s="276"/>
      <c r="D21" s="276"/>
      <c r="E21" s="276"/>
      <c r="F21" s="276"/>
      <c r="G21" s="276"/>
      <c r="H21" s="276"/>
      <c r="I21" s="276"/>
      <c r="J21" s="276"/>
      <c r="K21" s="276"/>
      <c r="L21" s="276"/>
      <c r="M21" s="276"/>
      <c r="N21" s="276"/>
      <c r="O21" s="276"/>
      <c r="P21" s="276"/>
      <c r="Q21" s="277"/>
    </row>
    <row r="22" spans="1:17" x14ac:dyDescent="0.25">
      <c r="A22" s="278"/>
      <c r="B22" s="276"/>
      <c r="C22" s="276"/>
      <c r="D22" s="276"/>
      <c r="E22" s="276"/>
      <c r="F22" s="276"/>
      <c r="G22" s="276"/>
      <c r="H22" s="276"/>
      <c r="I22" s="276"/>
      <c r="J22" s="276"/>
      <c r="K22" s="276"/>
      <c r="L22" s="276"/>
      <c r="M22" s="276"/>
      <c r="N22" s="276"/>
      <c r="O22" s="276"/>
      <c r="P22" s="276"/>
      <c r="Q22" s="277"/>
    </row>
    <row r="23" spans="1:17" x14ac:dyDescent="0.25">
      <c r="A23" s="278"/>
      <c r="B23" s="276"/>
      <c r="C23" s="276"/>
      <c r="D23" s="276"/>
      <c r="E23" s="276"/>
      <c r="F23" s="276"/>
      <c r="G23" s="276"/>
      <c r="H23" s="276"/>
      <c r="I23" s="276"/>
      <c r="J23" s="276"/>
      <c r="K23" s="276"/>
      <c r="L23" s="276"/>
      <c r="M23" s="276"/>
      <c r="N23" s="276"/>
      <c r="O23" s="276"/>
      <c r="P23" s="276"/>
      <c r="Q23" s="277"/>
    </row>
    <row r="24" spans="1:17" x14ac:dyDescent="0.25">
      <c r="A24" s="278"/>
      <c r="B24" s="276"/>
      <c r="C24" s="276"/>
      <c r="D24" s="276"/>
      <c r="E24" s="276"/>
      <c r="F24" s="276"/>
      <c r="G24" s="276"/>
      <c r="H24" s="276"/>
      <c r="I24" s="276"/>
      <c r="J24" s="276"/>
      <c r="K24" s="276"/>
      <c r="L24" s="276"/>
      <c r="M24" s="276"/>
      <c r="N24" s="276"/>
      <c r="O24" s="276"/>
      <c r="P24" s="276"/>
      <c r="Q24" s="277"/>
    </row>
    <row r="25" spans="1:17" x14ac:dyDescent="0.25">
      <c r="A25" s="278"/>
      <c r="B25" s="276"/>
      <c r="C25" s="276"/>
      <c r="D25" s="276"/>
      <c r="E25" s="276"/>
      <c r="F25" s="276"/>
      <c r="G25" s="276"/>
      <c r="H25" s="276"/>
      <c r="I25" s="276"/>
      <c r="J25" s="276"/>
      <c r="K25" s="276"/>
      <c r="L25" s="276"/>
      <c r="M25" s="276"/>
      <c r="N25" s="276"/>
      <c r="O25" s="276"/>
      <c r="P25" s="276"/>
      <c r="Q25" s="277"/>
    </row>
    <row r="26" spans="1:17" x14ac:dyDescent="0.25">
      <c r="A26" s="278"/>
      <c r="B26" s="276"/>
      <c r="C26" s="276"/>
      <c r="D26" s="276"/>
      <c r="E26" s="276"/>
      <c r="F26" s="276"/>
      <c r="G26" s="276"/>
      <c r="H26" s="276"/>
      <c r="I26" s="276"/>
      <c r="J26" s="276"/>
      <c r="K26" s="276"/>
      <c r="L26" s="276"/>
      <c r="M26" s="276"/>
      <c r="N26" s="276"/>
      <c r="O26" s="276"/>
      <c r="P26" s="276"/>
      <c r="Q26" s="277"/>
    </row>
    <row r="27" spans="1:17" x14ac:dyDescent="0.25">
      <c r="A27" s="278"/>
      <c r="B27" s="276"/>
      <c r="C27" s="276"/>
      <c r="D27" s="276"/>
      <c r="E27" s="276"/>
      <c r="F27" s="276"/>
      <c r="G27" s="276"/>
      <c r="H27" s="276"/>
      <c r="I27" s="276"/>
      <c r="J27" s="276"/>
      <c r="K27" s="276"/>
      <c r="L27" s="276"/>
      <c r="M27" s="276"/>
      <c r="N27" s="276"/>
      <c r="O27" s="276"/>
      <c r="P27" s="276"/>
      <c r="Q27" s="277"/>
    </row>
    <row r="28" spans="1:17" x14ac:dyDescent="0.25">
      <c r="A28" s="278"/>
      <c r="B28" s="276"/>
      <c r="C28" s="276"/>
      <c r="D28" s="276"/>
      <c r="E28" s="276"/>
      <c r="F28" s="276"/>
      <c r="G28" s="276"/>
      <c r="H28" s="276"/>
      <c r="I28" s="276"/>
      <c r="J28" s="276"/>
      <c r="K28" s="276"/>
      <c r="L28" s="276"/>
      <c r="M28" s="276"/>
      <c r="N28" s="276"/>
      <c r="O28" s="276"/>
      <c r="P28" s="276"/>
      <c r="Q28" s="277"/>
    </row>
    <row r="29" spans="1:17" x14ac:dyDescent="0.25">
      <c r="A29" s="278"/>
      <c r="B29" s="276"/>
      <c r="C29" s="276"/>
      <c r="D29" s="276"/>
      <c r="E29" s="276"/>
      <c r="F29" s="276"/>
      <c r="G29" s="276"/>
      <c r="H29" s="276"/>
      <c r="I29" s="276"/>
      <c r="J29" s="276"/>
      <c r="K29" s="276"/>
      <c r="L29" s="276"/>
      <c r="M29" s="276"/>
      <c r="N29" s="276"/>
      <c r="O29" s="276"/>
      <c r="P29" s="276"/>
      <c r="Q29" s="277"/>
    </row>
    <row r="30" spans="1:17" x14ac:dyDescent="0.25">
      <c r="A30" s="278"/>
      <c r="B30" s="276"/>
      <c r="C30" s="276"/>
      <c r="D30" s="276"/>
      <c r="E30" s="276"/>
      <c r="F30" s="276"/>
      <c r="G30" s="276"/>
      <c r="H30" s="276"/>
      <c r="I30" s="276"/>
      <c r="J30" s="276"/>
      <c r="K30" s="276"/>
      <c r="L30" s="276"/>
      <c r="M30" s="276"/>
      <c r="N30" s="276"/>
      <c r="O30" s="276"/>
      <c r="P30" s="276"/>
      <c r="Q30" s="277"/>
    </row>
    <row r="31" spans="1:17" ht="264" customHeight="1" thickBot="1" x14ac:dyDescent="0.3">
      <c r="A31" s="279"/>
      <c r="B31" s="280"/>
      <c r="C31" s="280"/>
      <c r="D31" s="280"/>
      <c r="E31" s="280"/>
      <c r="F31" s="280"/>
      <c r="G31" s="280"/>
      <c r="H31" s="280"/>
      <c r="I31" s="280"/>
      <c r="J31" s="280"/>
      <c r="K31" s="280"/>
      <c r="L31" s="280"/>
      <c r="M31" s="280"/>
      <c r="N31" s="280"/>
      <c r="O31" s="280"/>
      <c r="P31" s="280"/>
      <c r="Q31" s="281"/>
    </row>
    <row r="32" spans="1:17" x14ac:dyDescent="0.25">
      <c r="A32" s="249" t="s">
        <v>255</v>
      </c>
      <c r="B32" s="250"/>
      <c r="C32" s="250"/>
      <c r="D32" s="250"/>
      <c r="E32" s="250"/>
      <c r="F32" s="250"/>
      <c r="G32" s="250"/>
      <c r="H32" s="250"/>
      <c r="I32" s="250"/>
      <c r="J32" s="250"/>
      <c r="K32" s="250"/>
      <c r="L32" s="250"/>
      <c r="M32" s="250"/>
      <c r="N32" s="250"/>
      <c r="O32" s="250"/>
      <c r="P32" s="250"/>
      <c r="Q32" s="251"/>
    </row>
    <row r="33" spans="1:17" ht="20.25" customHeight="1" x14ac:dyDescent="0.25">
      <c r="A33" s="255" t="s">
        <v>250</v>
      </c>
      <c r="B33" s="256"/>
      <c r="C33" s="256"/>
      <c r="D33" s="256"/>
      <c r="E33" s="256"/>
      <c r="F33" s="256"/>
      <c r="G33" s="256"/>
      <c r="H33" s="256"/>
      <c r="I33" s="256"/>
      <c r="J33" s="256"/>
      <c r="K33" s="256"/>
      <c r="L33" s="256"/>
      <c r="M33" s="256"/>
      <c r="N33" s="256"/>
      <c r="O33" s="256"/>
      <c r="P33" s="256"/>
      <c r="Q33" s="257"/>
    </row>
    <row r="34" spans="1:17" x14ac:dyDescent="0.25">
      <c r="A34" s="258" t="s">
        <v>407</v>
      </c>
      <c r="B34" s="266"/>
      <c r="C34" s="266"/>
      <c r="D34" s="266"/>
      <c r="E34" s="266"/>
      <c r="F34" s="266"/>
      <c r="G34" s="266"/>
      <c r="H34" s="266"/>
      <c r="I34" s="266"/>
      <c r="J34" s="266"/>
      <c r="K34" s="266"/>
      <c r="L34" s="266"/>
      <c r="M34" s="266"/>
      <c r="N34" s="266"/>
      <c r="O34" s="266"/>
      <c r="P34" s="266"/>
      <c r="Q34" s="267"/>
    </row>
    <row r="35" spans="1:17" x14ac:dyDescent="0.25">
      <c r="A35" s="268"/>
      <c r="B35" s="266"/>
      <c r="C35" s="266"/>
      <c r="D35" s="266"/>
      <c r="E35" s="266"/>
      <c r="F35" s="266"/>
      <c r="G35" s="266"/>
      <c r="H35" s="266"/>
      <c r="I35" s="266"/>
      <c r="J35" s="266"/>
      <c r="K35" s="266"/>
      <c r="L35" s="266"/>
      <c r="M35" s="266"/>
      <c r="N35" s="266"/>
      <c r="O35" s="266"/>
      <c r="P35" s="266"/>
      <c r="Q35" s="267"/>
    </row>
    <row r="36" spans="1:17" x14ac:dyDescent="0.25">
      <c r="A36" s="268"/>
      <c r="B36" s="266"/>
      <c r="C36" s="266"/>
      <c r="D36" s="266"/>
      <c r="E36" s="266"/>
      <c r="F36" s="266"/>
      <c r="G36" s="266"/>
      <c r="H36" s="266"/>
      <c r="I36" s="266"/>
      <c r="J36" s="266"/>
      <c r="K36" s="266"/>
      <c r="L36" s="266"/>
      <c r="M36" s="266"/>
      <c r="N36" s="266"/>
      <c r="O36" s="266"/>
      <c r="P36" s="266"/>
      <c r="Q36" s="267"/>
    </row>
    <row r="37" spans="1:17" x14ac:dyDescent="0.25">
      <c r="A37" s="268"/>
      <c r="B37" s="266"/>
      <c r="C37" s="266"/>
      <c r="D37" s="266"/>
      <c r="E37" s="266"/>
      <c r="F37" s="266"/>
      <c r="G37" s="266"/>
      <c r="H37" s="266"/>
      <c r="I37" s="266"/>
      <c r="J37" s="266"/>
      <c r="K37" s="266"/>
      <c r="L37" s="266"/>
      <c r="M37" s="266"/>
      <c r="N37" s="266"/>
      <c r="O37" s="266"/>
      <c r="P37" s="266"/>
      <c r="Q37" s="267"/>
    </row>
    <row r="38" spans="1:17" x14ac:dyDescent="0.25">
      <c r="A38" s="268"/>
      <c r="B38" s="266"/>
      <c r="C38" s="266"/>
      <c r="D38" s="266"/>
      <c r="E38" s="266"/>
      <c r="F38" s="266"/>
      <c r="G38" s="266"/>
      <c r="H38" s="266"/>
      <c r="I38" s="266"/>
      <c r="J38" s="266"/>
      <c r="K38" s="266"/>
      <c r="L38" s="266"/>
      <c r="M38" s="266"/>
      <c r="N38" s="266"/>
      <c r="O38" s="266"/>
      <c r="P38" s="266"/>
      <c r="Q38" s="267"/>
    </row>
    <row r="39" spans="1:17" x14ac:dyDescent="0.25">
      <c r="A39" s="268"/>
      <c r="B39" s="266"/>
      <c r="C39" s="266"/>
      <c r="D39" s="266"/>
      <c r="E39" s="266"/>
      <c r="F39" s="266"/>
      <c r="G39" s="266"/>
      <c r="H39" s="266"/>
      <c r="I39" s="266"/>
      <c r="J39" s="266"/>
      <c r="K39" s="266"/>
      <c r="L39" s="266"/>
      <c r="M39" s="266"/>
      <c r="N39" s="266"/>
      <c r="O39" s="266"/>
      <c r="P39" s="266"/>
      <c r="Q39" s="267"/>
    </row>
    <row r="40" spans="1:17" x14ac:dyDescent="0.25">
      <c r="A40" s="268"/>
      <c r="B40" s="266"/>
      <c r="C40" s="266"/>
      <c r="D40" s="266"/>
      <c r="E40" s="266"/>
      <c r="F40" s="266"/>
      <c r="G40" s="266"/>
      <c r="H40" s="266"/>
      <c r="I40" s="266"/>
      <c r="J40" s="266"/>
      <c r="K40" s="266"/>
      <c r="L40" s="266"/>
      <c r="M40" s="266"/>
      <c r="N40" s="266"/>
      <c r="O40" s="266"/>
      <c r="P40" s="266"/>
      <c r="Q40" s="267"/>
    </row>
    <row r="41" spans="1:17" x14ac:dyDescent="0.25">
      <c r="A41" s="268"/>
      <c r="B41" s="266"/>
      <c r="C41" s="266"/>
      <c r="D41" s="266"/>
      <c r="E41" s="266"/>
      <c r="F41" s="266"/>
      <c r="G41" s="266"/>
      <c r="H41" s="266"/>
      <c r="I41" s="266"/>
      <c r="J41" s="266"/>
      <c r="K41" s="266"/>
      <c r="L41" s="266"/>
      <c r="M41" s="266"/>
      <c r="N41" s="266"/>
      <c r="O41" s="266"/>
      <c r="P41" s="266"/>
      <c r="Q41" s="267"/>
    </row>
    <row r="42" spans="1:17" x14ac:dyDescent="0.25">
      <c r="A42" s="268"/>
      <c r="B42" s="266"/>
      <c r="C42" s="266"/>
      <c r="D42" s="266"/>
      <c r="E42" s="266"/>
      <c r="F42" s="266"/>
      <c r="G42" s="266"/>
      <c r="H42" s="266"/>
      <c r="I42" s="266"/>
      <c r="J42" s="266"/>
      <c r="K42" s="266"/>
      <c r="L42" s="266"/>
      <c r="M42" s="266"/>
      <c r="N42" s="266"/>
      <c r="O42" s="266"/>
      <c r="P42" s="266"/>
      <c r="Q42" s="267"/>
    </row>
    <row r="43" spans="1:17" x14ac:dyDescent="0.25">
      <c r="A43" s="268"/>
      <c r="B43" s="266"/>
      <c r="C43" s="266"/>
      <c r="D43" s="266"/>
      <c r="E43" s="266"/>
      <c r="F43" s="266"/>
      <c r="G43" s="266"/>
      <c r="H43" s="266"/>
      <c r="I43" s="266"/>
      <c r="J43" s="266"/>
      <c r="K43" s="266"/>
      <c r="L43" s="266"/>
      <c r="M43" s="266"/>
      <c r="N43" s="266"/>
      <c r="O43" s="266"/>
      <c r="P43" s="266"/>
      <c r="Q43" s="267"/>
    </row>
    <row r="44" spans="1:17" x14ac:dyDescent="0.25">
      <c r="A44" s="268"/>
      <c r="B44" s="266"/>
      <c r="C44" s="266"/>
      <c r="D44" s="266"/>
      <c r="E44" s="266"/>
      <c r="F44" s="266"/>
      <c r="G44" s="266"/>
      <c r="H44" s="266"/>
      <c r="I44" s="266"/>
      <c r="J44" s="266"/>
      <c r="K44" s="266"/>
      <c r="L44" s="266"/>
      <c r="M44" s="266"/>
      <c r="N44" s="266"/>
      <c r="O44" s="266"/>
      <c r="P44" s="266"/>
      <c r="Q44" s="267"/>
    </row>
    <row r="45" spans="1:17" x14ac:dyDescent="0.25">
      <c r="A45" s="268"/>
      <c r="B45" s="266"/>
      <c r="C45" s="266"/>
      <c r="D45" s="266"/>
      <c r="E45" s="266"/>
      <c r="F45" s="266"/>
      <c r="G45" s="266"/>
      <c r="H45" s="266"/>
      <c r="I45" s="266"/>
      <c r="J45" s="266"/>
      <c r="K45" s="266"/>
      <c r="L45" s="266"/>
      <c r="M45" s="266"/>
      <c r="N45" s="266"/>
      <c r="O45" s="266"/>
      <c r="P45" s="266"/>
      <c r="Q45" s="267"/>
    </row>
    <row r="46" spans="1:17" ht="15.75" thickBot="1" x14ac:dyDescent="0.3">
      <c r="A46" s="269"/>
      <c r="B46" s="270"/>
      <c r="C46" s="270"/>
      <c r="D46" s="270"/>
      <c r="E46" s="270"/>
      <c r="F46" s="270"/>
      <c r="G46" s="270"/>
      <c r="H46" s="270"/>
      <c r="I46" s="270"/>
      <c r="J46" s="270"/>
      <c r="K46" s="270"/>
      <c r="L46" s="270"/>
      <c r="M46" s="270"/>
      <c r="N46" s="270"/>
      <c r="O46" s="270"/>
      <c r="P46" s="270"/>
      <c r="Q46" s="271"/>
    </row>
    <row r="47" spans="1:17" s="18" customFormat="1" ht="15" customHeight="1" x14ac:dyDescent="0.25">
      <c r="A47" s="272" t="s">
        <v>267</v>
      </c>
      <c r="B47" s="273"/>
      <c r="C47" s="273"/>
      <c r="D47" s="273"/>
      <c r="E47" s="273"/>
      <c r="F47" s="273"/>
      <c r="G47" s="273"/>
      <c r="H47" s="273"/>
      <c r="I47" s="273"/>
      <c r="J47" s="273"/>
      <c r="K47" s="273"/>
      <c r="L47" s="273"/>
      <c r="M47" s="273"/>
      <c r="N47" s="273"/>
      <c r="O47" s="273"/>
      <c r="P47" s="273"/>
      <c r="Q47" s="274"/>
    </row>
    <row r="48" spans="1:17" s="18" customFormat="1" ht="20.25" customHeight="1" x14ac:dyDescent="0.25">
      <c r="A48" s="255" t="s">
        <v>251</v>
      </c>
      <c r="B48" s="256"/>
      <c r="C48" s="256"/>
      <c r="D48" s="256"/>
      <c r="E48" s="256"/>
      <c r="F48" s="256"/>
      <c r="G48" s="256"/>
      <c r="H48" s="256"/>
      <c r="I48" s="256"/>
      <c r="J48" s="256"/>
      <c r="K48" s="256"/>
      <c r="L48" s="256"/>
      <c r="M48" s="256"/>
      <c r="N48" s="256"/>
      <c r="O48" s="256"/>
      <c r="P48" s="256"/>
      <c r="Q48" s="257"/>
    </row>
    <row r="49" spans="1:17" ht="16.5" customHeight="1" x14ac:dyDescent="0.25">
      <c r="A49" s="258" t="s">
        <v>355</v>
      </c>
      <c r="B49" s="259"/>
      <c r="C49" s="259"/>
      <c r="D49" s="259"/>
      <c r="E49" s="259"/>
      <c r="F49" s="259"/>
      <c r="G49" s="259"/>
      <c r="H49" s="259"/>
      <c r="I49" s="259"/>
      <c r="J49" s="259"/>
      <c r="K49" s="259"/>
      <c r="L49" s="259"/>
      <c r="M49" s="259"/>
      <c r="N49" s="259"/>
      <c r="O49" s="259"/>
      <c r="P49" s="259"/>
      <c r="Q49" s="260"/>
    </row>
    <row r="50" spans="1:17" x14ac:dyDescent="0.25">
      <c r="A50" s="258"/>
      <c r="B50" s="259"/>
      <c r="C50" s="259"/>
      <c r="D50" s="259"/>
      <c r="E50" s="259"/>
      <c r="F50" s="259"/>
      <c r="G50" s="259"/>
      <c r="H50" s="259"/>
      <c r="I50" s="259"/>
      <c r="J50" s="259"/>
      <c r="K50" s="259"/>
      <c r="L50" s="259"/>
      <c r="M50" s="259"/>
      <c r="N50" s="259"/>
      <c r="O50" s="259"/>
      <c r="P50" s="259"/>
      <c r="Q50" s="260"/>
    </row>
    <row r="51" spans="1:17" x14ac:dyDescent="0.25">
      <c r="A51" s="258"/>
      <c r="B51" s="259"/>
      <c r="C51" s="259"/>
      <c r="D51" s="259"/>
      <c r="E51" s="259"/>
      <c r="F51" s="259"/>
      <c r="G51" s="259"/>
      <c r="H51" s="259"/>
      <c r="I51" s="259"/>
      <c r="J51" s="259"/>
      <c r="K51" s="259"/>
      <c r="L51" s="259"/>
      <c r="M51" s="259"/>
      <c r="N51" s="259"/>
      <c r="O51" s="259"/>
      <c r="P51" s="259"/>
      <c r="Q51" s="260"/>
    </row>
    <row r="52" spans="1:17" x14ac:dyDescent="0.25">
      <c r="A52" s="258"/>
      <c r="B52" s="259"/>
      <c r="C52" s="259"/>
      <c r="D52" s="259"/>
      <c r="E52" s="259"/>
      <c r="F52" s="259"/>
      <c r="G52" s="259"/>
      <c r="H52" s="259"/>
      <c r="I52" s="259"/>
      <c r="J52" s="259"/>
      <c r="K52" s="259"/>
      <c r="L52" s="259"/>
      <c r="M52" s="259"/>
      <c r="N52" s="259"/>
      <c r="O52" s="259"/>
      <c r="P52" s="259"/>
      <c r="Q52" s="260"/>
    </row>
    <row r="53" spans="1:17" x14ac:dyDescent="0.25">
      <c r="A53" s="258"/>
      <c r="B53" s="259"/>
      <c r="C53" s="259"/>
      <c r="D53" s="259"/>
      <c r="E53" s="259"/>
      <c r="F53" s="259"/>
      <c r="G53" s="259"/>
      <c r="H53" s="259"/>
      <c r="I53" s="259"/>
      <c r="J53" s="259"/>
      <c r="K53" s="259"/>
      <c r="L53" s="259"/>
      <c r="M53" s="259"/>
      <c r="N53" s="259"/>
      <c r="O53" s="259"/>
      <c r="P53" s="259"/>
      <c r="Q53" s="260"/>
    </row>
    <row r="54" spans="1:17" x14ac:dyDescent="0.25">
      <c r="A54" s="258"/>
      <c r="B54" s="259"/>
      <c r="C54" s="259"/>
      <c r="D54" s="259"/>
      <c r="E54" s="259"/>
      <c r="F54" s="259"/>
      <c r="G54" s="259"/>
      <c r="H54" s="259"/>
      <c r="I54" s="259"/>
      <c r="J54" s="259"/>
      <c r="K54" s="259"/>
      <c r="L54" s="259"/>
      <c r="M54" s="259"/>
      <c r="N54" s="259"/>
      <c r="O54" s="259"/>
      <c r="P54" s="259"/>
      <c r="Q54" s="260"/>
    </row>
    <row r="55" spans="1:17" x14ac:dyDescent="0.25">
      <c r="A55" s="258"/>
      <c r="B55" s="259"/>
      <c r="C55" s="259"/>
      <c r="D55" s="259"/>
      <c r="E55" s="259"/>
      <c r="F55" s="259"/>
      <c r="G55" s="259"/>
      <c r="H55" s="259"/>
      <c r="I55" s="259"/>
      <c r="J55" s="259"/>
      <c r="K55" s="259"/>
      <c r="L55" s="259"/>
      <c r="M55" s="259"/>
      <c r="N55" s="259"/>
      <c r="O55" s="259"/>
      <c r="P55" s="259"/>
      <c r="Q55" s="260"/>
    </row>
    <row r="56" spans="1:17" x14ac:dyDescent="0.25">
      <c r="A56" s="258"/>
      <c r="B56" s="259"/>
      <c r="C56" s="259"/>
      <c r="D56" s="259"/>
      <c r="E56" s="259"/>
      <c r="F56" s="259"/>
      <c r="G56" s="259"/>
      <c r="H56" s="259"/>
      <c r="I56" s="259"/>
      <c r="J56" s="259"/>
      <c r="K56" s="259"/>
      <c r="L56" s="259"/>
      <c r="M56" s="259"/>
      <c r="N56" s="259"/>
      <c r="O56" s="259"/>
      <c r="P56" s="259"/>
      <c r="Q56" s="260"/>
    </row>
    <row r="57" spans="1:17" x14ac:dyDescent="0.25">
      <c r="A57" s="258"/>
      <c r="B57" s="259"/>
      <c r="C57" s="259"/>
      <c r="D57" s="259"/>
      <c r="E57" s="259"/>
      <c r="F57" s="259"/>
      <c r="G57" s="259"/>
      <c r="H57" s="259"/>
      <c r="I57" s="259"/>
      <c r="J57" s="259"/>
      <c r="K57" s="259"/>
      <c r="L57" s="259"/>
      <c r="M57" s="259"/>
      <c r="N57" s="259"/>
      <c r="O57" s="259"/>
      <c r="P57" s="259"/>
      <c r="Q57" s="260"/>
    </row>
    <row r="58" spans="1:17" x14ac:dyDescent="0.25">
      <c r="A58" s="258"/>
      <c r="B58" s="259"/>
      <c r="C58" s="259"/>
      <c r="D58" s="259"/>
      <c r="E58" s="259"/>
      <c r="F58" s="259"/>
      <c r="G58" s="259"/>
      <c r="H58" s="259"/>
      <c r="I58" s="259"/>
      <c r="J58" s="259"/>
      <c r="K58" s="259"/>
      <c r="L58" s="259"/>
      <c r="M58" s="259"/>
      <c r="N58" s="259"/>
      <c r="O58" s="259"/>
      <c r="P58" s="259"/>
      <c r="Q58" s="260"/>
    </row>
    <row r="59" spans="1:17" x14ac:dyDescent="0.25">
      <c r="A59" s="258"/>
      <c r="B59" s="259"/>
      <c r="C59" s="259"/>
      <c r="D59" s="259"/>
      <c r="E59" s="259"/>
      <c r="F59" s="259"/>
      <c r="G59" s="259"/>
      <c r="H59" s="259"/>
      <c r="I59" s="259"/>
      <c r="J59" s="259"/>
      <c r="K59" s="259"/>
      <c r="L59" s="259"/>
      <c r="M59" s="259"/>
      <c r="N59" s="259"/>
      <c r="O59" s="259"/>
      <c r="P59" s="259"/>
      <c r="Q59" s="260"/>
    </row>
    <row r="60" spans="1:17" x14ac:dyDescent="0.25">
      <c r="A60" s="258"/>
      <c r="B60" s="259"/>
      <c r="C60" s="259"/>
      <c r="D60" s="259"/>
      <c r="E60" s="259"/>
      <c r="F60" s="259"/>
      <c r="G60" s="259"/>
      <c r="H60" s="259"/>
      <c r="I60" s="259"/>
      <c r="J60" s="259"/>
      <c r="K60" s="259"/>
      <c r="L60" s="259"/>
      <c r="M60" s="259"/>
      <c r="N60" s="259"/>
      <c r="O60" s="259"/>
      <c r="P60" s="259"/>
      <c r="Q60" s="260"/>
    </row>
    <row r="61" spans="1:17" ht="15.75" thickBot="1" x14ac:dyDescent="0.3">
      <c r="A61" s="261"/>
      <c r="B61" s="262"/>
      <c r="C61" s="262"/>
      <c r="D61" s="262"/>
      <c r="E61" s="262"/>
      <c r="F61" s="262"/>
      <c r="G61" s="262"/>
      <c r="H61" s="262"/>
      <c r="I61" s="262"/>
      <c r="J61" s="262"/>
      <c r="K61" s="262"/>
      <c r="L61" s="262"/>
      <c r="M61" s="262"/>
      <c r="N61" s="262"/>
      <c r="O61" s="262"/>
      <c r="P61" s="262"/>
      <c r="Q61" s="263"/>
    </row>
    <row r="62" spans="1:17" x14ac:dyDescent="0.25">
      <c r="A62" s="249" t="s">
        <v>334</v>
      </c>
      <c r="B62" s="250"/>
      <c r="C62" s="250"/>
      <c r="D62" s="250"/>
      <c r="E62" s="250"/>
      <c r="F62" s="250"/>
      <c r="G62" s="250"/>
      <c r="H62" s="250"/>
      <c r="I62" s="250"/>
      <c r="J62" s="250"/>
      <c r="K62" s="250"/>
      <c r="L62" s="250"/>
      <c r="M62" s="250"/>
      <c r="N62" s="250"/>
      <c r="O62" s="250"/>
      <c r="P62" s="250"/>
      <c r="Q62" s="251"/>
    </row>
    <row r="63" spans="1:17" ht="15" customHeight="1" x14ac:dyDescent="0.25">
      <c r="A63" s="252" t="s">
        <v>341</v>
      </c>
      <c r="B63" s="253"/>
      <c r="C63" s="253"/>
      <c r="D63" s="253"/>
      <c r="E63" s="253"/>
      <c r="F63" s="253"/>
      <c r="G63" s="253"/>
      <c r="H63" s="253"/>
      <c r="I63" s="253"/>
      <c r="J63" s="253"/>
      <c r="K63" s="253"/>
      <c r="L63" s="253"/>
      <c r="M63" s="253"/>
      <c r="N63" s="253"/>
      <c r="O63" s="253"/>
      <c r="P63" s="253"/>
      <c r="Q63" s="254"/>
    </row>
    <row r="64" spans="1:17" ht="45" x14ac:dyDescent="0.25">
      <c r="A64" s="37"/>
      <c r="B64" s="229" t="s">
        <v>208</v>
      </c>
      <c r="C64" s="229" t="s">
        <v>209</v>
      </c>
      <c r="D64" s="229" t="s">
        <v>257</v>
      </c>
      <c r="E64" s="38"/>
      <c r="F64" s="38"/>
      <c r="G64" s="38"/>
      <c r="H64" s="39"/>
      <c r="I64" s="39"/>
      <c r="J64" s="39"/>
      <c r="K64" s="39"/>
      <c r="L64" s="39"/>
      <c r="M64" s="39"/>
      <c r="N64" s="39"/>
      <c r="O64" s="39"/>
      <c r="P64" s="39"/>
      <c r="Q64" s="40"/>
    </row>
    <row r="65" spans="1:17" ht="75" x14ac:dyDescent="0.25">
      <c r="A65" s="37" t="s">
        <v>258</v>
      </c>
      <c r="B65" s="226" t="s">
        <v>394</v>
      </c>
      <c r="C65" s="227">
        <v>3000</v>
      </c>
      <c r="D65" s="228" t="s">
        <v>395</v>
      </c>
      <c r="E65" s="39"/>
      <c r="F65" s="39"/>
      <c r="G65" s="39"/>
      <c r="H65" s="39"/>
      <c r="I65" s="39"/>
      <c r="J65" s="39"/>
      <c r="K65" s="39"/>
      <c r="L65" s="39"/>
      <c r="M65" s="39"/>
      <c r="N65" s="39"/>
      <c r="O65" s="39"/>
      <c r="P65" s="39"/>
      <c r="Q65" s="40"/>
    </row>
    <row r="66" spans="1:17" x14ac:dyDescent="0.25">
      <c r="A66" s="37" t="s">
        <v>259</v>
      </c>
      <c r="C66" s="37"/>
      <c r="D66" s="37"/>
      <c r="E66" s="39"/>
      <c r="F66" s="39"/>
      <c r="G66" s="39"/>
      <c r="H66" s="39"/>
      <c r="I66" s="39"/>
      <c r="J66" s="39"/>
      <c r="K66" s="39"/>
      <c r="L66" s="39"/>
      <c r="M66" s="39"/>
      <c r="N66" s="39"/>
      <c r="O66" s="39"/>
      <c r="P66" s="39"/>
      <c r="Q66" s="40"/>
    </row>
    <row r="67" spans="1:17" x14ac:dyDescent="0.25">
      <c r="A67" s="37" t="s">
        <v>260</v>
      </c>
      <c r="B67" s="37"/>
      <c r="C67" s="37"/>
      <c r="D67" s="37"/>
      <c r="E67" s="39"/>
      <c r="F67" s="39"/>
      <c r="G67" s="39"/>
      <c r="H67" s="39"/>
      <c r="I67" s="39"/>
      <c r="J67" s="39"/>
      <c r="K67" s="39"/>
      <c r="L67" s="39"/>
      <c r="M67" s="39"/>
      <c r="N67" s="39"/>
      <c r="O67" s="39"/>
      <c r="P67" s="39"/>
      <c r="Q67" s="40"/>
    </row>
    <row r="68" spans="1:17" x14ac:dyDescent="0.25">
      <c r="A68" s="37" t="s">
        <v>261</v>
      </c>
      <c r="B68" s="37"/>
      <c r="C68" s="37"/>
      <c r="D68" s="37"/>
      <c r="E68" s="39"/>
      <c r="F68" s="39"/>
      <c r="G68" s="39"/>
      <c r="H68" s="39"/>
      <c r="I68" s="39"/>
      <c r="J68" s="39"/>
      <c r="K68" s="39"/>
      <c r="L68" s="39"/>
      <c r="M68" s="39"/>
      <c r="N68" s="39"/>
      <c r="O68" s="39"/>
      <c r="P68" s="39"/>
      <c r="Q68" s="40"/>
    </row>
    <row r="69" spans="1:17" x14ac:dyDescent="0.25">
      <c r="A69" s="37" t="s">
        <v>262</v>
      </c>
      <c r="B69" s="37"/>
      <c r="C69" s="37"/>
      <c r="D69" s="37"/>
      <c r="E69" s="39"/>
      <c r="F69" s="39"/>
      <c r="G69" s="39"/>
      <c r="H69" s="39"/>
      <c r="I69" s="39"/>
      <c r="J69" s="39"/>
      <c r="K69" s="39"/>
      <c r="L69" s="39"/>
      <c r="M69" s="39"/>
      <c r="N69" s="39"/>
      <c r="O69" s="39"/>
      <c r="P69" s="39"/>
      <c r="Q69" s="40"/>
    </row>
    <row r="70" spans="1:17" x14ac:dyDescent="0.25">
      <c r="A70" s="37" t="s">
        <v>210</v>
      </c>
      <c r="B70" s="26"/>
      <c r="C70" s="230">
        <f>SUM(C65:C69)</f>
        <v>3000</v>
      </c>
      <c r="D70" s="26"/>
    </row>
  </sheetData>
  <mergeCells count="15">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5" sqref="A5:U17"/>
    </sheetView>
  </sheetViews>
  <sheetFormatPr baseColWidth="10" defaultColWidth="11.5703125" defaultRowHeight="15" x14ac:dyDescent="0.25"/>
  <cols>
    <col min="1" max="1" width="43" customWidth="1"/>
    <col min="2" max="2" width="14" customWidth="1"/>
    <col min="4" max="4" width="11.5703125" customWidth="1"/>
    <col min="6" max="6" width="14.28515625" customWidth="1"/>
    <col min="8" max="10" width="7.28515625" customWidth="1"/>
    <col min="12" max="12" width="6" customWidth="1"/>
    <col min="14" max="14" width="8.7109375" customWidth="1"/>
    <col min="16" max="16" width="8.85546875" customWidth="1"/>
    <col min="17" max="17" width="8.28515625" customWidth="1"/>
    <col min="18" max="18" width="6.85546875" customWidth="1"/>
    <col min="19" max="19" width="16" customWidth="1"/>
    <col min="20" max="20" width="16.28515625" customWidth="1"/>
    <col min="21" max="21" width="22.28515625" customWidth="1"/>
  </cols>
  <sheetData>
    <row r="1" spans="1:21" ht="17.649999999999999" customHeight="1" thickBot="1" x14ac:dyDescent="0.35">
      <c r="A1" s="282" t="s">
        <v>336</v>
      </c>
      <c r="B1" s="283"/>
      <c r="C1" s="283"/>
      <c r="D1" s="283"/>
      <c r="E1" s="283"/>
      <c r="F1" s="283"/>
      <c r="G1" s="283"/>
      <c r="H1" s="283"/>
      <c r="I1" s="283"/>
      <c r="J1" s="283"/>
      <c r="K1" s="283"/>
      <c r="L1" s="283"/>
      <c r="M1" s="283"/>
      <c r="N1" s="283"/>
      <c r="O1" s="283"/>
      <c r="P1" s="283"/>
      <c r="Q1" s="283"/>
      <c r="R1" s="283"/>
      <c r="S1" s="283"/>
      <c r="T1" s="283"/>
      <c r="U1" s="283"/>
    </row>
    <row r="2" spans="1:21" ht="15.75" thickBot="1" x14ac:dyDescent="0.3">
      <c r="A2" s="296" t="s">
        <v>335</v>
      </c>
      <c r="B2" s="296"/>
      <c r="C2" s="296"/>
      <c r="D2" s="296"/>
      <c r="E2" s="296"/>
    </row>
    <row r="3" spans="1:21" x14ac:dyDescent="0.25">
      <c r="A3" s="249" t="s">
        <v>268</v>
      </c>
      <c r="B3" s="250"/>
      <c r="C3" s="250"/>
      <c r="D3" s="250"/>
      <c r="E3" s="250"/>
      <c r="F3" s="250"/>
      <c r="G3" s="250"/>
      <c r="H3" s="250"/>
      <c r="I3" s="250"/>
      <c r="J3" s="250"/>
      <c r="K3" s="250"/>
      <c r="L3" s="250"/>
      <c r="M3" s="250"/>
      <c r="N3" s="250"/>
      <c r="O3" s="250"/>
      <c r="P3" s="250"/>
      <c r="Q3" s="250"/>
      <c r="R3" s="250"/>
      <c r="S3" s="250"/>
      <c r="T3" s="250"/>
      <c r="U3" s="251"/>
    </row>
    <row r="4" spans="1:21" ht="15" customHeight="1" x14ac:dyDescent="0.25">
      <c r="A4" s="287" t="s">
        <v>181</v>
      </c>
      <c r="B4" s="288"/>
      <c r="C4" s="288"/>
      <c r="D4" s="288"/>
      <c r="E4" s="288"/>
      <c r="F4" s="288"/>
      <c r="G4" s="288"/>
      <c r="H4" s="288"/>
      <c r="I4" s="288"/>
      <c r="J4" s="288"/>
      <c r="K4" s="288"/>
      <c r="L4" s="288"/>
      <c r="M4" s="288"/>
      <c r="N4" s="288"/>
      <c r="O4" s="288"/>
      <c r="P4" s="288"/>
      <c r="Q4" s="288"/>
      <c r="R4" s="288"/>
      <c r="S4" s="288"/>
      <c r="T4" s="288"/>
      <c r="U4" s="289"/>
    </row>
    <row r="5" spans="1:21" x14ac:dyDescent="0.25">
      <c r="A5" s="275" t="s">
        <v>408</v>
      </c>
      <c r="B5" s="276"/>
      <c r="C5" s="276"/>
      <c r="D5" s="276"/>
      <c r="E5" s="276"/>
      <c r="F5" s="276"/>
      <c r="G5" s="276"/>
      <c r="H5" s="276"/>
      <c r="I5" s="276"/>
      <c r="J5" s="276"/>
      <c r="K5" s="276"/>
      <c r="L5" s="276"/>
      <c r="M5" s="276"/>
      <c r="N5" s="276"/>
      <c r="O5" s="276"/>
      <c r="P5" s="276"/>
      <c r="Q5" s="276"/>
      <c r="R5" s="276"/>
      <c r="S5" s="276"/>
      <c r="T5" s="276"/>
      <c r="U5" s="277"/>
    </row>
    <row r="6" spans="1:21" x14ac:dyDescent="0.25">
      <c r="A6" s="278"/>
      <c r="B6" s="276"/>
      <c r="C6" s="276"/>
      <c r="D6" s="276"/>
      <c r="E6" s="276"/>
      <c r="F6" s="276"/>
      <c r="G6" s="276"/>
      <c r="H6" s="276"/>
      <c r="I6" s="276"/>
      <c r="J6" s="276"/>
      <c r="K6" s="276"/>
      <c r="L6" s="276"/>
      <c r="M6" s="276"/>
      <c r="N6" s="276"/>
      <c r="O6" s="276"/>
      <c r="P6" s="276"/>
      <c r="Q6" s="276"/>
      <c r="R6" s="276"/>
      <c r="S6" s="276"/>
      <c r="T6" s="276"/>
      <c r="U6" s="277"/>
    </row>
    <row r="7" spans="1:21" x14ac:dyDescent="0.25">
      <c r="A7" s="278"/>
      <c r="B7" s="276"/>
      <c r="C7" s="276"/>
      <c r="D7" s="276"/>
      <c r="E7" s="276"/>
      <c r="F7" s="276"/>
      <c r="G7" s="276"/>
      <c r="H7" s="276"/>
      <c r="I7" s="276"/>
      <c r="J7" s="276"/>
      <c r="K7" s="276"/>
      <c r="L7" s="276"/>
      <c r="M7" s="276"/>
      <c r="N7" s="276"/>
      <c r="O7" s="276"/>
      <c r="P7" s="276"/>
      <c r="Q7" s="276"/>
      <c r="R7" s="276"/>
      <c r="S7" s="276"/>
      <c r="T7" s="276"/>
      <c r="U7" s="277"/>
    </row>
    <row r="8" spans="1:21" x14ac:dyDescent="0.25">
      <c r="A8" s="278"/>
      <c r="B8" s="276"/>
      <c r="C8" s="276"/>
      <c r="D8" s="276"/>
      <c r="E8" s="276"/>
      <c r="F8" s="276"/>
      <c r="G8" s="276"/>
      <c r="H8" s="276"/>
      <c r="I8" s="276"/>
      <c r="J8" s="276"/>
      <c r="K8" s="276"/>
      <c r="L8" s="276"/>
      <c r="M8" s="276"/>
      <c r="N8" s="276"/>
      <c r="O8" s="276"/>
      <c r="P8" s="276"/>
      <c r="Q8" s="276"/>
      <c r="R8" s="276"/>
      <c r="S8" s="276"/>
      <c r="T8" s="276"/>
      <c r="U8" s="277"/>
    </row>
    <row r="9" spans="1:21" x14ac:dyDescent="0.25">
      <c r="A9" s="278"/>
      <c r="B9" s="276"/>
      <c r="C9" s="276"/>
      <c r="D9" s="276"/>
      <c r="E9" s="276"/>
      <c r="F9" s="276"/>
      <c r="G9" s="276"/>
      <c r="H9" s="276"/>
      <c r="I9" s="276"/>
      <c r="J9" s="276"/>
      <c r="K9" s="276"/>
      <c r="L9" s="276"/>
      <c r="M9" s="276"/>
      <c r="N9" s="276"/>
      <c r="O9" s="276"/>
      <c r="P9" s="276"/>
      <c r="Q9" s="276"/>
      <c r="R9" s="276"/>
      <c r="S9" s="276"/>
      <c r="T9" s="276"/>
      <c r="U9" s="277"/>
    </row>
    <row r="10" spans="1:21" x14ac:dyDescent="0.25">
      <c r="A10" s="278"/>
      <c r="B10" s="276"/>
      <c r="C10" s="276"/>
      <c r="D10" s="276"/>
      <c r="E10" s="276"/>
      <c r="F10" s="276"/>
      <c r="G10" s="276"/>
      <c r="H10" s="276"/>
      <c r="I10" s="276"/>
      <c r="J10" s="276"/>
      <c r="K10" s="276"/>
      <c r="L10" s="276"/>
      <c r="M10" s="276"/>
      <c r="N10" s="276"/>
      <c r="O10" s="276"/>
      <c r="P10" s="276"/>
      <c r="Q10" s="276"/>
      <c r="R10" s="276"/>
      <c r="S10" s="276"/>
      <c r="T10" s="276"/>
      <c r="U10" s="277"/>
    </row>
    <row r="11" spans="1:21" x14ac:dyDescent="0.25">
      <c r="A11" s="278"/>
      <c r="B11" s="276"/>
      <c r="C11" s="276"/>
      <c r="D11" s="276"/>
      <c r="E11" s="276"/>
      <c r="F11" s="276"/>
      <c r="G11" s="276"/>
      <c r="H11" s="276"/>
      <c r="I11" s="276"/>
      <c r="J11" s="276"/>
      <c r="K11" s="276"/>
      <c r="L11" s="276"/>
      <c r="M11" s="276"/>
      <c r="N11" s="276"/>
      <c r="O11" s="276"/>
      <c r="P11" s="276"/>
      <c r="Q11" s="276"/>
      <c r="R11" s="276"/>
      <c r="S11" s="276"/>
      <c r="T11" s="276"/>
      <c r="U11" s="277"/>
    </row>
    <row r="12" spans="1:21" x14ac:dyDescent="0.25">
      <c r="A12" s="278"/>
      <c r="B12" s="276"/>
      <c r="C12" s="276"/>
      <c r="D12" s="276"/>
      <c r="E12" s="276"/>
      <c r="F12" s="276"/>
      <c r="G12" s="276"/>
      <c r="H12" s="276"/>
      <c r="I12" s="276"/>
      <c r="J12" s="276"/>
      <c r="K12" s="276"/>
      <c r="L12" s="276"/>
      <c r="M12" s="276"/>
      <c r="N12" s="276"/>
      <c r="O12" s="276"/>
      <c r="P12" s="276"/>
      <c r="Q12" s="276"/>
      <c r="R12" s="276"/>
      <c r="S12" s="276"/>
      <c r="T12" s="276"/>
      <c r="U12" s="277"/>
    </row>
    <row r="13" spans="1:21" x14ac:dyDescent="0.25">
      <c r="A13" s="278"/>
      <c r="B13" s="276"/>
      <c r="C13" s="276"/>
      <c r="D13" s="276"/>
      <c r="E13" s="276"/>
      <c r="F13" s="276"/>
      <c r="G13" s="276"/>
      <c r="H13" s="276"/>
      <c r="I13" s="276"/>
      <c r="J13" s="276"/>
      <c r="K13" s="276"/>
      <c r="L13" s="276"/>
      <c r="M13" s="276"/>
      <c r="N13" s="276"/>
      <c r="O13" s="276"/>
      <c r="P13" s="276"/>
      <c r="Q13" s="276"/>
      <c r="R13" s="276"/>
      <c r="S13" s="276"/>
      <c r="T13" s="276"/>
      <c r="U13" s="277"/>
    </row>
    <row r="14" spans="1:21" x14ac:dyDescent="0.25">
      <c r="A14" s="278"/>
      <c r="B14" s="276"/>
      <c r="C14" s="276"/>
      <c r="D14" s="276"/>
      <c r="E14" s="276"/>
      <c r="F14" s="276"/>
      <c r="G14" s="276"/>
      <c r="H14" s="276"/>
      <c r="I14" s="276"/>
      <c r="J14" s="276"/>
      <c r="K14" s="276"/>
      <c r="L14" s="276"/>
      <c r="M14" s="276"/>
      <c r="N14" s="276"/>
      <c r="O14" s="276"/>
      <c r="P14" s="276"/>
      <c r="Q14" s="276"/>
      <c r="R14" s="276"/>
      <c r="S14" s="276"/>
      <c r="T14" s="276"/>
      <c r="U14" s="277"/>
    </row>
    <row r="15" spans="1:21" x14ac:dyDescent="0.25">
      <c r="A15" s="278"/>
      <c r="B15" s="276"/>
      <c r="C15" s="276"/>
      <c r="D15" s="276"/>
      <c r="E15" s="276"/>
      <c r="F15" s="276"/>
      <c r="G15" s="276"/>
      <c r="H15" s="276"/>
      <c r="I15" s="276"/>
      <c r="J15" s="276"/>
      <c r="K15" s="276"/>
      <c r="L15" s="276"/>
      <c r="M15" s="276"/>
      <c r="N15" s="276"/>
      <c r="O15" s="276"/>
      <c r="P15" s="276"/>
      <c r="Q15" s="276"/>
      <c r="R15" s="276"/>
      <c r="S15" s="276"/>
      <c r="T15" s="276"/>
      <c r="U15" s="277"/>
    </row>
    <row r="16" spans="1:21" x14ac:dyDescent="0.25">
      <c r="A16" s="278"/>
      <c r="B16" s="276"/>
      <c r="C16" s="276"/>
      <c r="D16" s="276"/>
      <c r="E16" s="276"/>
      <c r="F16" s="276"/>
      <c r="G16" s="276"/>
      <c r="H16" s="276"/>
      <c r="I16" s="276"/>
      <c r="J16" s="276"/>
      <c r="K16" s="276"/>
      <c r="L16" s="276"/>
      <c r="M16" s="276"/>
      <c r="N16" s="276"/>
      <c r="O16" s="276"/>
      <c r="P16" s="276"/>
      <c r="Q16" s="276"/>
      <c r="R16" s="276"/>
      <c r="S16" s="276"/>
      <c r="T16" s="276"/>
      <c r="U16" s="277"/>
    </row>
    <row r="17" spans="1:21" ht="1.1499999999999999" customHeight="1" thickBot="1" x14ac:dyDescent="0.3">
      <c r="A17" s="279"/>
      <c r="B17" s="280"/>
      <c r="C17" s="280"/>
      <c r="D17" s="280"/>
      <c r="E17" s="280"/>
      <c r="F17" s="280"/>
      <c r="G17" s="280"/>
      <c r="H17" s="280"/>
      <c r="I17" s="280"/>
      <c r="J17" s="280"/>
      <c r="K17" s="280"/>
      <c r="L17" s="280"/>
      <c r="M17" s="280"/>
      <c r="N17" s="280"/>
      <c r="O17" s="280"/>
      <c r="P17" s="280"/>
      <c r="Q17" s="280"/>
      <c r="R17" s="280"/>
      <c r="S17" s="280"/>
      <c r="T17" s="280"/>
      <c r="U17" s="281"/>
    </row>
    <row r="18" spans="1:21" x14ac:dyDescent="0.25">
      <c r="A18" s="249" t="s">
        <v>269</v>
      </c>
      <c r="B18" s="250"/>
      <c r="C18" s="250"/>
      <c r="D18" s="250"/>
      <c r="E18" s="250"/>
      <c r="F18" s="250"/>
      <c r="G18" s="250"/>
      <c r="H18" s="250"/>
      <c r="I18" s="250"/>
      <c r="J18" s="250"/>
      <c r="K18" s="250"/>
      <c r="L18" s="250"/>
      <c r="M18" s="250"/>
      <c r="N18" s="250"/>
      <c r="O18" s="250"/>
      <c r="P18" s="250"/>
      <c r="Q18" s="250"/>
      <c r="R18" s="250"/>
      <c r="S18" s="250"/>
      <c r="T18" s="250"/>
      <c r="U18" s="251"/>
    </row>
    <row r="19" spans="1:21" ht="19.149999999999999" customHeight="1" x14ac:dyDescent="0.25">
      <c r="A19" s="287" t="s">
        <v>182</v>
      </c>
      <c r="B19" s="288"/>
      <c r="C19" s="288"/>
      <c r="D19" s="288"/>
      <c r="E19" s="288"/>
      <c r="F19" s="288"/>
      <c r="G19" s="288"/>
      <c r="H19" s="288"/>
      <c r="I19" s="288"/>
      <c r="J19" s="288"/>
      <c r="K19" s="288"/>
      <c r="L19" s="288"/>
      <c r="M19" s="288"/>
      <c r="N19" s="288"/>
      <c r="O19" s="288"/>
      <c r="P19" s="288"/>
      <c r="Q19" s="288"/>
      <c r="R19" s="288"/>
      <c r="S19" s="288"/>
      <c r="T19" s="288"/>
      <c r="U19" s="289"/>
    </row>
    <row r="20" spans="1:21" x14ac:dyDescent="0.25">
      <c r="A20" s="275" t="s">
        <v>364</v>
      </c>
      <c r="B20" s="276"/>
      <c r="C20" s="276"/>
      <c r="D20" s="276"/>
      <c r="E20" s="276"/>
      <c r="F20" s="276"/>
      <c r="G20" s="276"/>
      <c r="H20" s="276"/>
      <c r="I20" s="276"/>
      <c r="J20" s="276"/>
      <c r="K20" s="276"/>
      <c r="L20" s="276"/>
      <c r="M20" s="276"/>
      <c r="N20" s="276"/>
      <c r="O20" s="276"/>
      <c r="P20" s="276"/>
      <c r="Q20" s="276"/>
      <c r="R20" s="276"/>
      <c r="S20" s="276"/>
      <c r="T20" s="276"/>
      <c r="U20" s="277"/>
    </row>
    <row r="21" spans="1:21" x14ac:dyDescent="0.25">
      <c r="A21" s="278"/>
      <c r="B21" s="276"/>
      <c r="C21" s="276"/>
      <c r="D21" s="276"/>
      <c r="E21" s="276"/>
      <c r="F21" s="276"/>
      <c r="G21" s="276"/>
      <c r="H21" s="276"/>
      <c r="I21" s="276"/>
      <c r="J21" s="276"/>
      <c r="K21" s="276"/>
      <c r="L21" s="276"/>
      <c r="M21" s="276"/>
      <c r="N21" s="276"/>
      <c r="O21" s="276"/>
      <c r="P21" s="276"/>
      <c r="Q21" s="276"/>
      <c r="R21" s="276"/>
      <c r="S21" s="276"/>
      <c r="T21" s="276"/>
      <c r="U21" s="277"/>
    </row>
    <row r="22" spans="1:21" x14ac:dyDescent="0.25">
      <c r="A22" s="278"/>
      <c r="B22" s="276"/>
      <c r="C22" s="276"/>
      <c r="D22" s="276"/>
      <c r="E22" s="276"/>
      <c r="F22" s="276"/>
      <c r="G22" s="276"/>
      <c r="H22" s="276"/>
      <c r="I22" s="276"/>
      <c r="J22" s="276"/>
      <c r="K22" s="276"/>
      <c r="L22" s="276"/>
      <c r="M22" s="276"/>
      <c r="N22" s="276"/>
      <c r="O22" s="276"/>
      <c r="P22" s="276"/>
      <c r="Q22" s="276"/>
      <c r="R22" s="276"/>
      <c r="S22" s="276"/>
      <c r="T22" s="276"/>
      <c r="U22" s="277"/>
    </row>
    <row r="23" spans="1:21" x14ac:dyDescent="0.25">
      <c r="A23" s="278"/>
      <c r="B23" s="276"/>
      <c r="C23" s="276"/>
      <c r="D23" s="276"/>
      <c r="E23" s="276"/>
      <c r="F23" s="276"/>
      <c r="G23" s="276"/>
      <c r="H23" s="276"/>
      <c r="I23" s="276"/>
      <c r="J23" s="276"/>
      <c r="K23" s="276"/>
      <c r="L23" s="276"/>
      <c r="M23" s="276"/>
      <c r="N23" s="276"/>
      <c r="O23" s="276"/>
      <c r="P23" s="276"/>
      <c r="Q23" s="276"/>
      <c r="R23" s="276"/>
      <c r="S23" s="276"/>
      <c r="T23" s="276"/>
      <c r="U23" s="277"/>
    </row>
    <row r="24" spans="1:21" x14ac:dyDescent="0.25">
      <c r="A24" s="278"/>
      <c r="B24" s="276"/>
      <c r="C24" s="276"/>
      <c r="D24" s="276"/>
      <c r="E24" s="276"/>
      <c r="F24" s="276"/>
      <c r="G24" s="276"/>
      <c r="H24" s="276"/>
      <c r="I24" s="276"/>
      <c r="J24" s="276"/>
      <c r="K24" s="276"/>
      <c r="L24" s="276"/>
      <c r="M24" s="276"/>
      <c r="N24" s="276"/>
      <c r="O24" s="276"/>
      <c r="P24" s="276"/>
      <c r="Q24" s="276"/>
      <c r="R24" s="276"/>
      <c r="S24" s="276"/>
      <c r="T24" s="276"/>
      <c r="U24" s="277"/>
    </row>
    <row r="25" spans="1:21" x14ac:dyDescent="0.25">
      <c r="A25" s="278"/>
      <c r="B25" s="276"/>
      <c r="C25" s="276"/>
      <c r="D25" s="276"/>
      <c r="E25" s="276"/>
      <c r="F25" s="276"/>
      <c r="G25" s="276"/>
      <c r="H25" s="276"/>
      <c r="I25" s="276"/>
      <c r="J25" s="276"/>
      <c r="K25" s="276"/>
      <c r="L25" s="276"/>
      <c r="M25" s="276"/>
      <c r="N25" s="276"/>
      <c r="O25" s="276"/>
      <c r="P25" s="276"/>
      <c r="Q25" s="276"/>
      <c r="R25" s="276"/>
      <c r="S25" s="276"/>
      <c r="T25" s="276"/>
      <c r="U25" s="277"/>
    </row>
    <row r="26" spans="1:21" x14ac:dyDescent="0.25">
      <c r="A26" s="278"/>
      <c r="B26" s="276"/>
      <c r="C26" s="276"/>
      <c r="D26" s="276"/>
      <c r="E26" s="276"/>
      <c r="F26" s="276"/>
      <c r="G26" s="276"/>
      <c r="H26" s="276"/>
      <c r="I26" s="276"/>
      <c r="J26" s="276"/>
      <c r="K26" s="276"/>
      <c r="L26" s="276"/>
      <c r="M26" s="276"/>
      <c r="N26" s="276"/>
      <c r="O26" s="276"/>
      <c r="P26" s="276"/>
      <c r="Q26" s="276"/>
      <c r="R26" s="276"/>
      <c r="S26" s="276"/>
      <c r="T26" s="276"/>
      <c r="U26" s="277"/>
    </row>
    <row r="27" spans="1:21" x14ac:dyDescent="0.25">
      <c r="A27" s="278"/>
      <c r="B27" s="276"/>
      <c r="C27" s="276"/>
      <c r="D27" s="276"/>
      <c r="E27" s="276"/>
      <c r="F27" s="276"/>
      <c r="G27" s="276"/>
      <c r="H27" s="276"/>
      <c r="I27" s="276"/>
      <c r="J27" s="276"/>
      <c r="K27" s="276"/>
      <c r="L27" s="276"/>
      <c r="M27" s="276"/>
      <c r="N27" s="276"/>
      <c r="O27" s="276"/>
      <c r="P27" s="276"/>
      <c r="Q27" s="276"/>
      <c r="R27" s="276"/>
      <c r="S27" s="276"/>
      <c r="T27" s="276"/>
      <c r="U27" s="277"/>
    </row>
    <row r="28" spans="1:21" x14ac:dyDescent="0.25">
      <c r="A28" s="278"/>
      <c r="B28" s="276"/>
      <c r="C28" s="276"/>
      <c r="D28" s="276"/>
      <c r="E28" s="276"/>
      <c r="F28" s="276"/>
      <c r="G28" s="276"/>
      <c r="H28" s="276"/>
      <c r="I28" s="276"/>
      <c r="J28" s="276"/>
      <c r="K28" s="276"/>
      <c r="L28" s="276"/>
      <c r="M28" s="276"/>
      <c r="N28" s="276"/>
      <c r="O28" s="276"/>
      <c r="P28" s="276"/>
      <c r="Q28" s="276"/>
      <c r="R28" s="276"/>
      <c r="S28" s="276"/>
      <c r="T28" s="276"/>
      <c r="U28" s="277"/>
    </row>
    <row r="29" spans="1:21" x14ac:dyDescent="0.25">
      <c r="A29" s="278"/>
      <c r="B29" s="276"/>
      <c r="C29" s="276"/>
      <c r="D29" s="276"/>
      <c r="E29" s="276"/>
      <c r="F29" s="276"/>
      <c r="G29" s="276"/>
      <c r="H29" s="276"/>
      <c r="I29" s="276"/>
      <c r="J29" s="276"/>
      <c r="K29" s="276"/>
      <c r="L29" s="276"/>
      <c r="M29" s="276"/>
      <c r="N29" s="276"/>
      <c r="O29" s="276"/>
      <c r="P29" s="276"/>
      <c r="Q29" s="276"/>
      <c r="R29" s="276"/>
      <c r="S29" s="276"/>
      <c r="T29" s="276"/>
      <c r="U29" s="277"/>
    </row>
    <row r="30" spans="1:21" x14ac:dyDescent="0.25">
      <c r="A30" s="278"/>
      <c r="B30" s="276"/>
      <c r="C30" s="276"/>
      <c r="D30" s="276"/>
      <c r="E30" s="276"/>
      <c r="F30" s="276"/>
      <c r="G30" s="276"/>
      <c r="H30" s="276"/>
      <c r="I30" s="276"/>
      <c r="J30" s="276"/>
      <c r="K30" s="276"/>
      <c r="L30" s="276"/>
      <c r="M30" s="276"/>
      <c r="N30" s="276"/>
      <c r="O30" s="276"/>
      <c r="P30" s="276"/>
      <c r="Q30" s="276"/>
      <c r="R30" s="276"/>
      <c r="S30" s="276"/>
      <c r="T30" s="276"/>
      <c r="U30" s="277"/>
    </row>
    <row r="31" spans="1:21" x14ac:dyDescent="0.25">
      <c r="A31" s="278"/>
      <c r="B31" s="276"/>
      <c r="C31" s="276"/>
      <c r="D31" s="276"/>
      <c r="E31" s="276"/>
      <c r="F31" s="276"/>
      <c r="G31" s="276"/>
      <c r="H31" s="276"/>
      <c r="I31" s="276"/>
      <c r="J31" s="276"/>
      <c r="K31" s="276"/>
      <c r="L31" s="276"/>
      <c r="M31" s="276"/>
      <c r="N31" s="276"/>
      <c r="O31" s="276"/>
      <c r="P31" s="276"/>
      <c r="Q31" s="276"/>
      <c r="R31" s="276"/>
      <c r="S31" s="276"/>
      <c r="T31" s="276"/>
      <c r="U31" s="277"/>
    </row>
    <row r="32" spans="1:21" ht="15.75" thickBot="1" x14ac:dyDescent="0.3">
      <c r="A32" s="279"/>
      <c r="B32" s="280"/>
      <c r="C32" s="280"/>
      <c r="D32" s="280"/>
      <c r="E32" s="280"/>
      <c r="F32" s="280"/>
      <c r="G32" s="280"/>
      <c r="H32" s="280"/>
      <c r="I32" s="280"/>
      <c r="J32" s="280"/>
      <c r="K32" s="280"/>
      <c r="L32" s="280"/>
      <c r="M32" s="280"/>
      <c r="N32" s="280"/>
      <c r="O32" s="280"/>
      <c r="P32" s="280"/>
      <c r="Q32" s="280"/>
      <c r="R32" s="280"/>
      <c r="S32" s="280"/>
      <c r="T32" s="280"/>
      <c r="U32" s="281"/>
    </row>
    <row r="33" spans="1:21" x14ac:dyDescent="0.25">
      <c r="A33" s="249" t="s">
        <v>270</v>
      </c>
      <c r="B33" s="250"/>
      <c r="C33" s="250"/>
      <c r="D33" s="250"/>
      <c r="E33" s="250"/>
      <c r="F33" s="250"/>
      <c r="G33" s="250"/>
      <c r="H33" s="250"/>
      <c r="I33" s="250"/>
      <c r="J33" s="250"/>
      <c r="K33" s="250"/>
      <c r="L33" s="250"/>
      <c r="M33" s="250"/>
      <c r="N33" s="250"/>
      <c r="O33" s="250"/>
      <c r="P33" s="250"/>
      <c r="Q33" s="250"/>
      <c r="R33" s="250"/>
      <c r="S33" s="250"/>
      <c r="T33" s="250"/>
      <c r="U33" s="251"/>
    </row>
    <row r="34" spans="1:21" ht="13.9" customHeight="1" x14ac:dyDescent="0.25">
      <c r="A34" s="287"/>
      <c r="B34" s="288"/>
      <c r="C34" s="288"/>
      <c r="D34" s="288"/>
      <c r="E34" s="288"/>
      <c r="F34" s="288"/>
      <c r="G34" s="288"/>
      <c r="H34" s="288"/>
      <c r="I34" s="288"/>
      <c r="J34" s="288"/>
      <c r="K34" s="288"/>
      <c r="L34" s="288"/>
      <c r="M34" s="288"/>
      <c r="N34" s="288"/>
      <c r="O34" s="288"/>
      <c r="P34" s="288"/>
      <c r="Q34" s="288"/>
      <c r="R34" s="288"/>
      <c r="S34" s="288"/>
      <c r="T34" s="288"/>
      <c r="U34" s="289"/>
    </row>
    <row r="35" spans="1:21" ht="35.65" customHeight="1" x14ac:dyDescent="0.25">
      <c r="A35" s="297" t="s">
        <v>186</v>
      </c>
      <c r="B35" s="291"/>
      <c r="C35" s="290" t="s">
        <v>187</v>
      </c>
      <c r="D35" s="291"/>
      <c r="E35" s="290" t="s">
        <v>183</v>
      </c>
      <c r="F35" s="291"/>
      <c r="G35" s="290" t="s">
        <v>184</v>
      </c>
      <c r="H35" s="291"/>
      <c r="I35" s="290" t="s">
        <v>207</v>
      </c>
      <c r="J35" s="291"/>
      <c r="K35" s="290" t="s">
        <v>185</v>
      </c>
      <c r="L35" s="291"/>
      <c r="M35" s="290" t="s">
        <v>189</v>
      </c>
      <c r="N35" s="291"/>
      <c r="O35" s="290" t="s">
        <v>188</v>
      </c>
      <c r="P35" s="291"/>
      <c r="Q35" s="290" t="s">
        <v>190</v>
      </c>
      <c r="R35" s="292"/>
      <c r="S35" s="19" t="s">
        <v>191</v>
      </c>
      <c r="T35" s="19" t="s">
        <v>192</v>
      </c>
      <c r="U35" s="21" t="s">
        <v>193</v>
      </c>
    </row>
    <row r="36" spans="1:21" x14ac:dyDescent="0.25">
      <c r="A36" s="301" t="s">
        <v>356</v>
      </c>
      <c r="B36" s="294"/>
      <c r="C36" s="293" t="s">
        <v>357</v>
      </c>
      <c r="D36" s="294"/>
      <c r="E36" s="293" t="s">
        <v>358</v>
      </c>
      <c r="F36" s="294"/>
      <c r="G36" s="293">
        <v>7</v>
      </c>
      <c r="H36" s="294"/>
      <c r="I36" s="295">
        <v>850</v>
      </c>
      <c r="J36" s="294"/>
      <c r="K36" s="293"/>
      <c r="L36" s="294"/>
      <c r="M36" s="293" t="s">
        <v>189</v>
      </c>
      <c r="N36" s="294"/>
      <c r="O36" s="293"/>
      <c r="P36" s="294"/>
      <c r="Q36" s="293"/>
      <c r="R36" s="231"/>
      <c r="S36" s="20"/>
      <c r="T36" s="20"/>
      <c r="U36" s="218" t="s">
        <v>359</v>
      </c>
    </row>
    <row r="37" spans="1:21" x14ac:dyDescent="0.25">
      <c r="A37" s="301" t="s">
        <v>363</v>
      </c>
      <c r="B37" s="294"/>
      <c r="C37" s="293" t="s">
        <v>361</v>
      </c>
      <c r="D37" s="294"/>
      <c r="E37" s="293" t="s">
        <v>362</v>
      </c>
      <c r="F37" s="294"/>
      <c r="G37" s="293">
        <v>80</v>
      </c>
      <c r="H37" s="294"/>
      <c r="I37" s="295">
        <v>2450</v>
      </c>
      <c r="J37" s="294"/>
      <c r="K37" s="293"/>
      <c r="L37" s="294"/>
      <c r="M37" s="293"/>
      <c r="N37" s="294"/>
      <c r="O37" s="293"/>
      <c r="P37" s="294"/>
      <c r="Q37" s="293"/>
      <c r="R37" s="231"/>
      <c r="S37" s="20"/>
      <c r="T37" s="20"/>
      <c r="U37" s="219" t="s">
        <v>360</v>
      </c>
    </row>
    <row r="38" spans="1:21" x14ac:dyDescent="0.25">
      <c r="A38" s="301"/>
      <c r="B38" s="294"/>
      <c r="C38" s="293"/>
      <c r="D38" s="294"/>
      <c r="E38" s="293"/>
      <c r="F38" s="294"/>
      <c r="G38" s="293"/>
      <c r="H38" s="294"/>
      <c r="I38" s="293"/>
      <c r="J38" s="294"/>
      <c r="K38" s="293"/>
      <c r="L38" s="294"/>
      <c r="M38" s="293"/>
      <c r="N38" s="294"/>
      <c r="O38" s="293"/>
      <c r="P38" s="294"/>
      <c r="Q38" s="293"/>
      <c r="R38" s="231"/>
      <c r="S38" s="20"/>
      <c r="T38" s="20"/>
      <c r="U38" s="22"/>
    </row>
    <row r="39" spans="1:21" x14ac:dyDescent="0.25">
      <c r="A39" s="301"/>
      <c r="B39" s="294"/>
      <c r="C39" s="293"/>
      <c r="D39" s="294"/>
      <c r="E39" s="293"/>
      <c r="F39" s="294"/>
      <c r="G39" s="293"/>
      <c r="H39" s="294"/>
      <c r="I39" s="293"/>
      <c r="J39" s="294"/>
      <c r="K39" s="293"/>
      <c r="L39" s="294"/>
      <c r="M39" s="293"/>
      <c r="N39" s="294"/>
      <c r="O39" s="293"/>
      <c r="P39" s="294"/>
      <c r="Q39" s="293"/>
      <c r="R39" s="231"/>
      <c r="S39" s="20"/>
      <c r="T39" s="20"/>
      <c r="U39" s="22"/>
    </row>
    <row r="40" spans="1:21" x14ac:dyDescent="0.25">
      <c r="A40" s="301"/>
      <c r="B40" s="294"/>
      <c r="C40" s="293"/>
      <c r="D40" s="294"/>
      <c r="E40" s="293"/>
      <c r="F40" s="294"/>
      <c r="G40" s="293"/>
      <c r="H40" s="294"/>
      <c r="I40" s="293"/>
      <c r="J40" s="294"/>
      <c r="K40" s="293"/>
      <c r="L40" s="294"/>
      <c r="M40" s="293"/>
      <c r="N40" s="294"/>
      <c r="O40" s="293"/>
      <c r="P40" s="294"/>
      <c r="Q40" s="293"/>
      <c r="R40" s="231"/>
      <c r="S40" s="20"/>
      <c r="T40" s="20"/>
      <c r="U40" s="22"/>
    </row>
    <row r="41" spans="1:21" x14ac:dyDescent="0.25">
      <c r="A41" s="301"/>
      <c r="B41" s="294"/>
      <c r="C41" s="293"/>
      <c r="D41" s="294"/>
      <c r="E41" s="293"/>
      <c r="F41" s="294"/>
      <c r="G41" s="293"/>
      <c r="H41" s="294"/>
      <c r="I41" s="293"/>
      <c r="J41" s="294"/>
      <c r="K41" s="293"/>
      <c r="L41" s="294"/>
      <c r="M41" s="293"/>
      <c r="N41" s="294"/>
      <c r="O41" s="293"/>
      <c r="P41" s="294"/>
      <c r="Q41" s="293"/>
      <c r="R41" s="231"/>
      <c r="S41" s="20"/>
      <c r="T41" s="20"/>
      <c r="U41" s="22"/>
    </row>
    <row r="42" spans="1:21" x14ac:dyDescent="0.25">
      <c r="A42" s="301"/>
      <c r="B42" s="294"/>
      <c r="C42" s="293"/>
      <c r="D42" s="294"/>
      <c r="E42" s="293"/>
      <c r="F42" s="294"/>
      <c r="G42" s="293"/>
      <c r="H42" s="294"/>
      <c r="I42" s="293"/>
      <c r="J42" s="294"/>
      <c r="K42" s="293"/>
      <c r="L42" s="294"/>
      <c r="M42" s="293"/>
      <c r="N42" s="294"/>
      <c r="O42" s="293"/>
      <c r="P42" s="294"/>
      <c r="Q42" s="293"/>
      <c r="R42" s="231"/>
      <c r="S42" s="20"/>
      <c r="T42" s="20"/>
      <c r="U42" s="22"/>
    </row>
    <row r="43" spans="1:21" x14ac:dyDescent="0.25">
      <c r="A43" s="301"/>
      <c r="B43" s="294"/>
      <c r="C43" s="293"/>
      <c r="D43" s="294"/>
      <c r="E43" s="293"/>
      <c r="F43" s="294"/>
      <c r="G43" s="293"/>
      <c r="H43" s="294"/>
      <c r="I43" s="293"/>
      <c r="J43" s="294"/>
      <c r="K43" s="293"/>
      <c r="L43" s="294"/>
      <c r="M43" s="293"/>
      <c r="N43" s="294"/>
      <c r="O43" s="293"/>
      <c r="P43" s="294"/>
      <c r="Q43" s="293"/>
      <c r="R43" s="231"/>
      <c r="S43" s="20"/>
      <c r="T43" s="20"/>
      <c r="U43" s="22"/>
    </row>
    <row r="44" spans="1:21" x14ac:dyDescent="0.25">
      <c r="A44" s="302"/>
      <c r="B44" s="286"/>
      <c r="C44" s="285"/>
      <c r="D44" s="286"/>
      <c r="E44" s="285"/>
      <c r="F44" s="286"/>
      <c r="G44" s="285"/>
      <c r="H44" s="286"/>
      <c r="I44" s="285"/>
      <c r="J44" s="286"/>
      <c r="K44" s="285"/>
      <c r="L44" s="286"/>
      <c r="M44" s="285"/>
      <c r="N44" s="286"/>
      <c r="O44" s="285"/>
      <c r="P44" s="286"/>
      <c r="Q44" s="285"/>
      <c r="R44" s="300"/>
      <c r="S44" s="23"/>
      <c r="T44" s="23"/>
      <c r="U44" s="24"/>
    </row>
    <row r="46" spans="1:21" ht="55.15" customHeight="1" x14ac:dyDescent="0.25">
      <c r="A46" s="298" t="s">
        <v>349</v>
      </c>
      <c r="B46" s="299"/>
    </row>
  </sheetData>
  <mergeCells count="101">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 ref="I42:J42"/>
    <mergeCell ref="I43:J43"/>
    <mergeCell ref="O42:P42"/>
    <mergeCell ref="Q42:R42"/>
    <mergeCell ref="C43:D43"/>
    <mergeCell ref="E43:F43"/>
    <mergeCell ref="G43:H43"/>
    <mergeCell ref="K43:L43"/>
    <mergeCell ref="M43:N43"/>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M38:N38"/>
    <mergeCell ref="I38:J38"/>
    <mergeCell ref="E39:F39"/>
    <mergeCell ref="G39:H39"/>
    <mergeCell ref="K39:L39"/>
    <mergeCell ref="M39:N39"/>
    <mergeCell ref="O39:P39"/>
    <mergeCell ref="C39:D39"/>
    <mergeCell ref="O40:P40"/>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s>
  <hyperlinks>
    <hyperlink ref="U36" r:id="rId1" xr:uid="{00000000-0004-0000-0300-000000000000}"/>
    <hyperlink ref="U37" r:id="rId2" xr:uid="{00000000-0004-0000-0300-000001000000}"/>
  </hyperlinks>
  <pageMargins left="0.7" right="0.7" top="0.75" bottom="0.75" header="0.3" footer="0.3"/>
  <pageSetup paperSize="9" orientation="portrait" verticalDpi="360"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K7" sqref="K7"/>
    </sheetView>
  </sheetViews>
  <sheetFormatPr baseColWidth="10" defaultColWidth="11.5703125" defaultRowHeight="15" x14ac:dyDescent="0.25"/>
  <cols>
    <col min="1" max="1" width="25.85546875" customWidth="1"/>
    <col min="2" max="2" width="16.28515625" customWidth="1"/>
    <col min="3" max="3" width="25.28515625" customWidth="1"/>
    <col min="4" max="4" width="28.7109375" customWidth="1"/>
    <col min="5" max="5" width="17.7109375" customWidth="1"/>
    <col min="7" max="7" width="30.140625" customWidth="1"/>
    <col min="8" max="8" width="22" customWidth="1"/>
    <col min="9" max="9" width="21" customWidth="1"/>
    <col min="10" max="10" width="17.140625" customWidth="1"/>
    <col min="11" max="11" width="17.85546875" customWidth="1"/>
    <col min="12" max="12" width="24.5703125" customWidth="1"/>
  </cols>
  <sheetData>
    <row r="1" spans="1:12" ht="24.75" customHeight="1" thickBot="1" x14ac:dyDescent="0.3">
      <c r="A1" s="308" t="s">
        <v>337</v>
      </c>
      <c r="B1" s="309"/>
      <c r="C1" s="309"/>
      <c r="D1" s="309"/>
      <c r="E1" s="309"/>
      <c r="F1" s="309"/>
      <c r="G1" s="309"/>
      <c r="H1" s="309"/>
      <c r="I1" s="309"/>
      <c r="J1" s="309"/>
      <c r="K1" s="309"/>
      <c r="L1" s="310"/>
    </row>
    <row r="2" spans="1:12" ht="24.75" customHeight="1" thickBot="1" x14ac:dyDescent="0.3">
      <c r="A2" s="305" t="s">
        <v>328</v>
      </c>
      <c r="B2" s="306"/>
      <c r="C2" s="306"/>
      <c r="D2" s="306"/>
      <c r="E2" s="307"/>
      <c r="F2" s="173"/>
      <c r="G2" s="311" t="s">
        <v>329</v>
      </c>
      <c r="H2" s="312"/>
      <c r="I2" s="312"/>
      <c r="J2" s="312"/>
      <c r="K2" s="312"/>
      <c r="L2" s="313"/>
    </row>
    <row r="3" spans="1:12" ht="36.75" customHeight="1" thickBot="1" x14ac:dyDescent="0.3">
      <c r="A3" s="192" t="s">
        <v>338</v>
      </c>
      <c r="B3" s="192" t="s">
        <v>330</v>
      </c>
      <c r="C3" s="193" t="s">
        <v>10</v>
      </c>
      <c r="D3" s="194" t="s">
        <v>11</v>
      </c>
      <c r="E3" s="195" t="s">
        <v>12</v>
      </c>
      <c r="F3" s="196"/>
      <c r="G3" s="192" t="s">
        <v>338</v>
      </c>
      <c r="H3" s="192" t="s">
        <v>331</v>
      </c>
      <c r="I3" s="197" t="s">
        <v>13</v>
      </c>
      <c r="J3" s="198" t="s">
        <v>11</v>
      </c>
      <c r="K3" s="198" t="s">
        <v>12</v>
      </c>
      <c r="L3" s="199" t="s">
        <v>175</v>
      </c>
    </row>
    <row r="4" spans="1:12" ht="36.75" thickBot="1" x14ac:dyDescent="0.3">
      <c r="A4" s="303" t="s">
        <v>365</v>
      </c>
      <c r="B4" s="304"/>
      <c r="C4" s="220" t="s">
        <v>366</v>
      </c>
      <c r="D4" s="221" t="s">
        <v>367</v>
      </c>
      <c r="E4" s="175" t="s">
        <v>373</v>
      </c>
      <c r="G4" s="222" t="s">
        <v>379</v>
      </c>
      <c r="H4" s="222" t="s">
        <v>378</v>
      </c>
      <c r="I4" s="222" t="s">
        <v>374</v>
      </c>
      <c r="J4" s="222" t="s">
        <v>375</v>
      </c>
      <c r="K4" s="222" t="s">
        <v>376</v>
      </c>
      <c r="L4" s="222" t="s">
        <v>377</v>
      </c>
    </row>
    <row r="5" spans="1:12" ht="36.75" thickBot="1" x14ac:dyDescent="0.3">
      <c r="A5" s="303" t="s">
        <v>368</v>
      </c>
      <c r="B5" s="304"/>
      <c r="C5" s="220" t="s">
        <v>369</v>
      </c>
      <c r="D5" s="221" t="s">
        <v>370</v>
      </c>
      <c r="E5" s="177" t="s">
        <v>373</v>
      </c>
      <c r="G5" s="222" t="s">
        <v>385</v>
      </c>
      <c r="H5" s="222" t="s">
        <v>386</v>
      </c>
      <c r="I5" s="222" t="s">
        <v>380</v>
      </c>
      <c r="J5" s="222" t="s">
        <v>384</v>
      </c>
      <c r="K5" s="222" t="s">
        <v>376</v>
      </c>
      <c r="L5" s="222" t="s">
        <v>377</v>
      </c>
    </row>
    <row r="6" spans="1:12" ht="36.75" thickBot="1" x14ac:dyDescent="0.3">
      <c r="A6" s="303" t="s">
        <v>371</v>
      </c>
      <c r="B6" s="304"/>
      <c r="C6" s="220" t="s">
        <v>369</v>
      </c>
      <c r="D6" s="221" t="s">
        <v>372</v>
      </c>
      <c r="E6" s="177" t="s">
        <v>373</v>
      </c>
      <c r="G6" s="222" t="s">
        <v>382</v>
      </c>
      <c r="H6" s="222" t="s">
        <v>381</v>
      </c>
      <c r="I6" s="222" t="s">
        <v>383</v>
      </c>
      <c r="J6" s="222"/>
      <c r="K6" s="222" t="s">
        <v>376</v>
      </c>
      <c r="L6" s="222" t="s">
        <v>377</v>
      </c>
    </row>
    <row r="7" spans="1:12" x14ac:dyDescent="0.25">
      <c r="A7" s="179"/>
      <c r="B7" s="174"/>
      <c r="C7" s="176"/>
      <c r="D7" s="176"/>
      <c r="E7" s="177"/>
      <c r="G7" s="222"/>
      <c r="H7" s="222"/>
      <c r="I7" s="222"/>
      <c r="J7" s="222"/>
      <c r="K7" s="222"/>
      <c r="L7" s="222"/>
    </row>
    <row r="8" spans="1:12" x14ac:dyDescent="0.25">
      <c r="A8" s="179"/>
      <c r="B8" s="174"/>
      <c r="C8" s="176"/>
      <c r="D8" s="176"/>
      <c r="E8" s="177"/>
      <c r="G8" s="222"/>
      <c r="H8" s="222"/>
      <c r="I8" s="222"/>
      <c r="J8" s="222"/>
      <c r="K8" s="222"/>
      <c r="L8" s="222"/>
    </row>
    <row r="9" spans="1:12" x14ac:dyDescent="0.25">
      <c r="A9" s="179"/>
      <c r="B9" s="174"/>
      <c r="C9" s="176"/>
      <c r="D9" s="176"/>
      <c r="E9" s="177"/>
      <c r="G9" s="222"/>
      <c r="H9" s="222"/>
      <c r="I9" s="222"/>
      <c r="J9" s="222"/>
      <c r="K9" s="222"/>
      <c r="L9" s="222"/>
    </row>
    <row r="10" spans="1:12" x14ac:dyDescent="0.25">
      <c r="A10" s="179"/>
      <c r="B10" s="174"/>
      <c r="C10" s="176"/>
      <c r="D10" s="176"/>
      <c r="E10" s="177"/>
      <c r="G10" s="182"/>
      <c r="H10" s="182"/>
      <c r="I10" s="180"/>
      <c r="J10" s="181"/>
      <c r="K10" s="181"/>
      <c r="L10" s="178"/>
    </row>
    <row r="11" spans="1:12" ht="15.75" thickBot="1" x14ac:dyDescent="0.3">
      <c r="A11" s="183"/>
      <c r="B11" s="191"/>
      <c r="C11" s="184"/>
      <c r="D11" s="184"/>
      <c r="E11" s="185"/>
      <c r="G11" s="186"/>
      <c r="H11" s="187"/>
      <c r="I11" s="188"/>
      <c r="J11" s="189"/>
      <c r="K11" s="189"/>
      <c r="L11" s="190"/>
    </row>
    <row r="12" spans="1:12" x14ac:dyDescent="0.25">
      <c r="A12" s="3"/>
      <c r="B12" s="3"/>
      <c r="C12" s="3"/>
      <c r="D12" s="3"/>
      <c r="E12" s="3"/>
      <c r="G12" s="3"/>
      <c r="H12" s="3"/>
      <c r="I12" s="3"/>
      <c r="J12" s="3"/>
    </row>
    <row r="13" spans="1:12" x14ac:dyDescent="0.25">
      <c r="A13" s="3"/>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mergeCells count="6">
    <mergeCell ref="A6:B6"/>
    <mergeCell ref="A2:E2"/>
    <mergeCell ref="A1:L1"/>
    <mergeCell ref="G2:L2"/>
    <mergeCell ref="A4:B4"/>
    <mergeCell ref="A5:B5"/>
  </mergeCells>
  <dataValidations count="1">
    <dataValidation type="list" allowBlank="1" showInputMessage="1" showErrorMessage="1" sqref="B4:B11" xr:uid="{00000000-0002-0000-0400-000000000000}">
      <formula1>"E/C, E (PRAG ou PRCE), C, ATER, PUPH/MCUPH"</formula1>
    </dataValidation>
  </dataValidations>
  <hyperlinks>
    <hyperlink ref="D5" r:id="rId1" xr:uid="{00000000-0004-0000-0400-000000000000}"/>
    <hyperlink ref="D6" r:id="rId2" xr:uid="{00000000-0004-0000-0400-000001000000}"/>
    <hyperlink ref="D4" r:id="rId3" xr:uid="{00000000-0004-0000-0400-000002000000}"/>
  </hyperlinks>
  <pageMargins left="0.7" right="0.7" top="0.75" bottom="0.75" header="0.3" footer="0.3"/>
  <pageSetup paperSize="9" scale="45" orientation="portrait" verticalDpi="0" r:id="rId4"/>
  <headerFooter>
    <oddHeader>&amp;L&amp;G</oddHeader>
  </headerFooter>
  <legacyDrawingHF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R8" sqref="R8"/>
    </sheetView>
  </sheetViews>
  <sheetFormatPr baseColWidth="10" defaultColWidth="11.5703125" defaultRowHeight="15" x14ac:dyDescent="0.25"/>
  <cols>
    <col min="1" max="1" width="74.140625" bestFit="1" customWidth="1"/>
    <col min="3" max="3" width="21.28515625" bestFit="1" customWidth="1"/>
  </cols>
  <sheetData>
    <row r="1" spans="1:13" ht="16.5" customHeight="1" thickBot="1" x14ac:dyDescent="0.3">
      <c r="A1" s="323" t="s">
        <v>272</v>
      </c>
      <c r="B1" s="324"/>
      <c r="C1" s="324"/>
      <c r="D1" s="324"/>
      <c r="E1" s="324"/>
      <c r="F1" s="324"/>
      <c r="G1" s="324"/>
      <c r="H1" s="324"/>
      <c r="I1" s="324"/>
      <c r="J1" s="324"/>
      <c r="K1" s="324"/>
      <c r="L1" s="324"/>
      <c r="M1" s="325"/>
    </row>
    <row r="2" spans="1:13" s="4" customFormat="1" ht="20.25" customHeight="1" x14ac:dyDescent="0.25">
      <c r="A2" s="205" t="s">
        <v>172</v>
      </c>
      <c r="B2" s="328">
        <v>45017</v>
      </c>
      <c r="C2" s="329"/>
      <c r="D2" s="334"/>
      <c r="E2" s="335"/>
      <c r="F2" s="335"/>
      <c r="G2" s="335"/>
      <c r="H2" s="335"/>
      <c r="I2" s="335"/>
      <c r="J2" s="335"/>
      <c r="K2" s="335"/>
      <c r="L2" s="335"/>
      <c r="M2" s="336"/>
    </row>
    <row r="3" spans="1:13" s="4" customFormat="1" ht="20.25" customHeight="1" x14ac:dyDescent="0.25">
      <c r="A3" s="5" t="s">
        <v>14</v>
      </c>
      <c r="B3" s="330">
        <v>45230</v>
      </c>
      <c r="C3" s="331"/>
      <c r="D3" s="337"/>
      <c r="E3" s="338"/>
      <c r="F3" s="338"/>
      <c r="G3" s="338"/>
      <c r="H3" s="338"/>
      <c r="I3" s="338"/>
      <c r="J3" s="338"/>
      <c r="K3" s="338"/>
      <c r="L3" s="338"/>
      <c r="M3" s="339"/>
    </row>
    <row r="4" spans="1:13" s="4" customFormat="1" ht="20.25" customHeight="1" x14ac:dyDescent="0.25">
      <c r="A4" s="5" t="s">
        <v>15</v>
      </c>
      <c r="B4" s="330"/>
      <c r="C4" s="331"/>
      <c r="D4" s="337"/>
      <c r="E4" s="338"/>
      <c r="F4" s="338"/>
      <c r="G4" s="338"/>
      <c r="H4" s="338"/>
      <c r="I4" s="338"/>
      <c r="J4" s="338"/>
      <c r="K4" s="338"/>
      <c r="L4" s="338"/>
      <c r="M4" s="339"/>
    </row>
    <row r="5" spans="1:13" s="4" customFormat="1" ht="20.25" customHeight="1" thickBot="1" x14ac:dyDescent="0.3">
      <c r="A5" s="6" t="s">
        <v>16</v>
      </c>
      <c r="B5" s="332">
        <v>30</v>
      </c>
      <c r="C5" s="333"/>
      <c r="D5" s="340"/>
      <c r="E5" s="341"/>
      <c r="F5" s="341"/>
      <c r="G5" s="341"/>
      <c r="H5" s="341"/>
      <c r="I5" s="341"/>
      <c r="J5" s="341"/>
      <c r="K5" s="341"/>
      <c r="L5" s="341"/>
      <c r="M5" s="342"/>
    </row>
    <row r="6" spans="1:13" ht="15.75" customHeight="1" x14ac:dyDescent="0.25">
      <c r="A6" s="343" t="s">
        <v>17</v>
      </c>
      <c r="B6" s="326"/>
      <c r="C6" s="326" t="s">
        <v>31</v>
      </c>
      <c r="D6" s="326"/>
      <c r="E6" s="326"/>
      <c r="F6" s="326"/>
      <c r="G6" s="326"/>
      <c r="H6" s="326"/>
      <c r="I6" s="326"/>
      <c r="J6" s="326"/>
      <c r="K6" s="326"/>
      <c r="L6" s="326"/>
      <c r="M6" s="327"/>
    </row>
    <row r="7" spans="1:13" ht="31.5" customHeight="1" x14ac:dyDescent="0.25">
      <c r="A7" s="7" t="s">
        <v>18</v>
      </c>
      <c r="B7" s="10" t="s">
        <v>6</v>
      </c>
      <c r="C7" s="9" t="s">
        <v>20</v>
      </c>
      <c r="D7" s="347"/>
      <c r="E7" s="348"/>
      <c r="F7" s="348"/>
      <c r="G7" s="348"/>
      <c r="H7" s="348"/>
      <c r="I7" s="348"/>
      <c r="J7" s="348"/>
      <c r="K7" s="348"/>
      <c r="L7" s="348"/>
      <c r="M7" s="349"/>
    </row>
    <row r="8" spans="1:13" ht="31.5" customHeight="1" x14ac:dyDescent="0.25">
      <c r="A8" s="7" t="s">
        <v>19</v>
      </c>
      <c r="B8" s="10" t="s">
        <v>6</v>
      </c>
      <c r="C8" s="9" t="s">
        <v>20</v>
      </c>
      <c r="D8" s="347"/>
      <c r="E8" s="348"/>
      <c r="F8" s="348"/>
      <c r="G8" s="348"/>
      <c r="H8" s="348"/>
      <c r="I8" s="348"/>
      <c r="J8" s="348"/>
      <c r="K8" s="348"/>
      <c r="L8" s="348"/>
      <c r="M8" s="349"/>
    </row>
    <row r="9" spans="1:13" ht="31.5" customHeight="1" x14ac:dyDescent="0.25">
      <c r="A9" s="7" t="s">
        <v>21</v>
      </c>
      <c r="B9" s="10" t="s">
        <v>5</v>
      </c>
      <c r="C9" s="344" t="s">
        <v>34</v>
      </c>
      <c r="D9" s="345"/>
      <c r="E9" s="345"/>
      <c r="F9" s="345"/>
      <c r="G9" s="345"/>
      <c r="H9" s="345"/>
      <c r="I9" s="345"/>
      <c r="J9" s="345"/>
      <c r="K9" s="345"/>
      <c r="L9" s="345"/>
      <c r="M9" s="346"/>
    </row>
    <row r="10" spans="1:13" ht="31.5" customHeight="1" x14ac:dyDescent="0.25">
      <c r="A10" s="7" t="s">
        <v>22</v>
      </c>
      <c r="B10" s="10" t="s">
        <v>5</v>
      </c>
      <c r="C10" s="314" t="s">
        <v>35</v>
      </c>
      <c r="D10" s="315"/>
      <c r="E10" s="315"/>
      <c r="F10" s="315"/>
      <c r="G10" s="315"/>
      <c r="H10" s="315"/>
      <c r="I10" s="315"/>
      <c r="J10" s="315"/>
      <c r="K10" s="315"/>
      <c r="L10" s="315"/>
      <c r="M10" s="316"/>
    </row>
    <row r="11" spans="1:13" ht="31.5" customHeight="1" x14ac:dyDescent="0.25">
      <c r="A11" s="7" t="s">
        <v>23</v>
      </c>
      <c r="B11" s="10" t="s">
        <v>6</v>
      </c>
      <c r="C11" s="12" t="s">
        <v>33</v>
      </c>
      <c r="D11" s="317" t="s">
        <v>36</v>
      </c>
      <c r="E11" s="318"/>
      <c r="F11" s="318"/>
      <c r="G11" s="318"/>
      <c r="H11" s="318"/>
      <c r="I11" s="318"/>
      <c r="J11" s="318"/>
      <c r="K11" s="318"/>
      <c r="L11" s="318"/>
      <c r="M11" s="319"/>
    </row>
    <row r="12" spans="1:13" ht="31.5" customHeight="1" x14ac:dyDescent="0.25">
      <c r="A12" s="7" t="s">
        <v>24</v>
      </c>
      <c r="B12" s="10" t="s">
        <v>6</v>
      </c>
      <c r="C12" s="12" t="s">
        <v>33</v>
      </c>
      <c r="D12" s="356" t="s">
        <v>37</v>
      </c>
      <c r="E12" s="357"/>
      <c r="F12" s="131"/>
      <c r="G12" s="350"/>
      <c r="H12" s="351"/>
      <c r="I12" s="351"/>
      <c r="J12" s="351"/>
      <c r="K12" s="351"/>
      <c r="L12" s="351"/>
      <c r="M12" s="352"/>
    </row>
    <row r="13" spans="1:13" ht="31.5" customHeight="1" x14ac:dyDescent="0.25">
      <c r="A13" s="7" t="s">
        <v>25</v>
      </c>
      <c r="B13" s="10" t="s">
        <v>6</v>
      </c>
      <c r="C13" s="12" t="s">
        <v>33</v>
      </c>
      <c r="D13" s="356" t="s">
        <v>38</v>
      </c>
      <c r="E13" s="357"/>
      <c r="F13" s="131"/>
      <c r="G13" s="353"/>
      <c r="H13" s="354"/>
      <c r="I13" s="354"/>
      <c r="J13" s="354"/>
      <c r="K13" s="354"/>
      <c r="L13" s="354"/>
      <c r="M13" s="355"/>
    </row>
    <row r="14" spans="1:13" ht="31.5" customHeight="1" x14ac:dyDescent="0.25">
      <c r="A14" s="7" t="s">
        <v>26</v>
      </c>
      <c r="B14" s="10" t="s">
        <v>6</v>
      </c>
      <c r="C14" s="12" t="s">
        <v>33</v>
      </c>
      <c r="D14" s="317" t="s">
        <v>39</v>
      </c>
      <c r="E14" s="318"/>
      <c r="F14" s="318"/>
      <c r="G14" s="318"/>
      <c r="H14" s="318"/>
      <c r="I14" s="318"/>
      <c r="J14" s="318"/>
      <c r="K14" s="318"/>
      <c r="L14" s="318"/>
      <c r="M14" s="319"/>
    </row>
    <row r="15" spans="1:13" ht="31.5" customHeight="1" x14ac:dyDescent="0.25">
      <c r="A15" s="7" t="s">
        <v>27</v>
      </c>
      <c r="B15" s="10" t="s">
        <v>6</v>
      </c>
      <c r="C15" s="12" t="s">
        <v>33</v>
      </c>
      <c r="D15" s="317" t="s">
        <v>40</v>
      </c>
      <c r="E15" s="318"/>
      <c r="F15" s="318"/>
      <c r="G15" s="318"/>
      <c r="H15" s="318"/>
      <c r="I15" s="318"/>
      <c r="J15" s="318"/>
      <c r="K15" s="318"/>
      <c r="L15" s="318"/>
      <c r="M15" s="319"/>
    </row>
    <row r="16" spans="1:13" ht="31.5" customHeight="1" x14ac:dyDescent="0.25">
      <c r="A16" s="7" t="s">
        <v>28</v>
      </c>
      <c r="B16" s="10" t="s">
        <v>6</v>
      </c>
      <c r="C16" s="12" t="s">
        <v>33</v>
      </c>
      <c r="D16" s="9" t="s">
        <v>41</v>
      </c>
      <c r="E16" s="9"/>
      <c r="F16" s="347"/>
      <c r="G16" s="348"/>
      <c r="H16" s="348"/>
      <c r="I16" s="348"/>
      <c r="J16" s="348"/>
      <c r="K16" s="348"/>
      <c r="L16" s="348"/>
      <c r="M16" s="349"/>
    </row>
    <row r="17" spans="1:13" ht="31.5" customHeight="1" x14ac:dyDescent="0.25">
      <c r="A17" s="7" t="s">
        <v>29</v>
      </c>
      <c r="B17" s="10" t="s">
        <v>6</v>
      </c>
      <c r="C17" s="12" t="s">
        <v>33</v>
      </c>
      <c r="D17" s="9" t="s">
        <v>41</v>
      </c>
      <c r="E17" s="9"/>
      <c r="F17" s="347"/>
      <c r="G17" s="348"/>
      <c r="H17" s="348"/>
      <c r="I17" s="348"/>
      <c r="J17" s="348"/>
      <c r="K17" s="348"/>
      <c r="L17" s="348"/>
      <c r="M17" s="349"/>
    </row>
    <row r="18" spans="1:13" ht="48.75" customHeight="1" thickBot="1" x14ac:dyDescent="0.3">
      <c r="A18" s="8" t="s">
        <v>30</v>
      </c>
      <c r="B18" s="11" t="s">
        <v>6</v>
      </c>
      <c r="C18" s="320" t="s">
        <v>42</v>
      </c>
      <c r="D18" s="321"/>
      <c r="E18" s="321"/>
      <c r="F18" s="321"/>
      <c r="G18" s="321"/>
      <c r="H18" s="321"/>
      <c r="I18" s="321"/>
      <c r="J18" s="321"/>
      <c r="K18" s="321"/>
      <c r="L18" s="321"/>
      <c r="M18" s="322"/>
    </row>
  </sheetData>
  <mergeCells count="21">
    <mergeCell ref="G12:M13"/>
    <mergeCell ref="D12:E12"/>
    <mergeCell ref="D13:E13"/>
    <mergeCell ref="D14:M14"/>
    <mergeCell ref="D15:M15"/>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zoomScale="90" zoomScaleNormal="90" workbookViewId="0">
      <selection activeCell="I10" sqref="I10"/>
    </sheetView>
  </sheetViews>
  <sheetFormatPr baseColWidth="10" defaultColWidth="11.5703125" defaultRowHeight="15" x14ac:dyDescent="0.25"/>
  <cols>
    <col min="1" max="1" width="38.85546875" customWidth="1"/>
    <col min="2" max="2" width="18.5703125" customWidth="1"/>
    <col min="3" max="3" width="20.85546875" customWidth="1"/>
    <col min="4" max="6" width="17.28515625" customWidth="1"/>
    <col min="7" max="8" width="16.28515625" customWidth="1"/>
    <col min="9" max="11" width="15.85546875" customWidth="1"/>
    <col min="12" max="12" width="22" customWidth="1"/>
    <col min="13" max="13" width="19.140625" customWidth="1"/>
    <col min="14" max="14" width="55.5703125" customWidth="1"/>
  </cols>
  <sheetData>
    <row r="1" spans="1:14" ht="15.6" customHeight="1" thickBot="1" x14ac:dyDescent="0.3">
      <c r="A1" s="366" t="s">
        <v>273</v>
      </c>
      <c r="B1" s="367"/>
      <c r="C1" s="367"/>
      <c r="D1" s="367"/>
      <c r="E1" s="367"/>
      <c r="F1" s="367"/>
      <c r="G1" s="367"/>
      <c r="H1" s="367"/>
      <c r="I1" s="367"/>
      <c r="J1" s="367"/>
      <c r="K1" s="367"/>
      <c r="L1" s="367"/>
      <c r="M1" s="25"/>
    </row>
    <row r="2" spans="1:14" x14ac:dyDescent="0.25">
      <c r="A2" s="363" t="s">
        <v>263</v>
      </c>
      <c r="B2" s="364"/>
      <c r="C2" s="364"/>
      <c r="D2" s="364"/>
      <c r="E2" s="364"/>
      <c r="F2" s="364"/>
      <c r="G2" s="364"/>
      <c r="H2" s="364"/>
      <c r="I2" s="364"/>
      <c r="J2" s="364"/>
      <c r="K2" s="364"/>
      <c r="L2" s="365"/>
    </row>
    <row r="3" spans="1:14" ht="30" customHeight="1" x14ac:dyDescent="0.25">
      <c r="A3" s="204" t="s">
        <v>195</v>
      </c>
      <c r="B3" s="358" t="s">
        <v>333</v>
      </c>
      <c r="C3" s="359"/>
      <c r="D3" s="360"/>
      <c r="E3" s="361"/>
      <c r="F3" s="361"/>
      <c r="G3" s="361"/>
      <c r="H3" s="361"/>
      <c r="I3" s="361"/>
      <c r="J3" s="361"/>
      <c r="K3" s="361"/>
      <c r="L3" s="362"/>
    </row>
    <row r="4" spans="1:14" ht="94.5" customHeight="1" thickBot="1" x14ac:dyDescent="0.3">
      <c r="A4" s="202" t="s">
        <v>196</v>
      </c>
      <c r="B4" s="203" t="s">
        <v>197</v>
      </c>
      <c r="C4" s="203" t="s">
        <v>198</v>
      </c>
      <c r="D4" s="203" t="s">
        <v>199</v>
      </c>
      <c r="E4" s="203" t="s">
        <v>200</v>
      </c>
      <c r="F4" s="203" t="s">
        <v>300</v>
      </c>
      <c r="G4" s="203" t="s">
        <v>201</v>
      </c>
      <c r="H4" s="203" t="s">
        <v>300</v>
      </c>
      <c r="I4" s="203" t="s">
        <v>332</v>
      </c>
      <c r="J4" s="203" t="s">
        <v>300</v>
      </c>
      <c r="K4" s="200" t="s">
        <v>302</v>
      </c>
      <c r="L4" s="201" t="s">
        <v>301</v>
      </c>
      <c r="M4" s="41"/>
      <c r="N4" s="41"/>
    </row>
    <row r="5" spans="1:14" ht="15.75" thickBot="1" x14ac:dyDescent="0.3">
      <c r="A5" s="224" t="s">
        <v>388</v>
      </c>
      <c r="B5" s="223">
        <v>3</v>
      </c>
      <c r="C5" s="32" t="s">
        <v>147</v>
      </c>
      <c r="D5" s="28"/>
      <c r="E5" s="28"/>
      <c r="F5" s="28" t="s">
        <v>165</v>
      </c>
      <c r="G5" s="28"/>
      <c r="H5" s="28" t="s">
        <v>165</v>
      </c>
      <c r="I5" s="28">
        <v>0</v>
      </c>
      <c r="J5" s="28" t="s">
        <v>165</v>
      </c>
      <c r="K5" s="161">
        <f>E5*1.5+G5+I5*2/3</f>
        <v>0</v>
      </c>
      <c r="L5" s="162">
        <f>IF(F5="oui",0,E5*1.5)+IF(H5="oui",0,G5*1)+IF(J5="oui",0,I5*2/3)</f>
        <v>0</v>
      </c>
      <c r="N5" s="41"/>
    </row>
    <row r="6" spans="1:14" x14ac:dyDescent="0.25">
      <c r="A6" s="27" t="s">
        <v>387</v>
      </c>
      <c r="B6" s="26"/>
      <c r="C6" s="26" t="s">
        <v>149</v>
      </c>
      <c r="D6" s="26"/>
      <c r="E6" s="26">
        <v>8</v>
      </c>
      <c r="F6" s="26" t="s">
        <v>165</v>
      </c>
      <c r="G6" s="26"/>
      <c r="H6" s="26"/>
      <c r="I6" s="26"/>
      <c r="J6" s="26"/>
      <c r="K6" s="163">
        <f>E6*1.5+G6+I6*2/3</f>
        <v>12</v>
      </c>
      <c r="L6" s="164">
        <f>IF(F6="oui",0,E6*1.5)+IF(H6="oui",0,G6*1)+IF(J6="oui",0,I6*2/3)</f>
        <v>12</v>
      </c>
      <c r="N6" s="41"/>
    </row>
    <row r="7" spans="1:14" x14ac:dyDescent="0.25">
      <c r="A7" s="29" t="s">
        <v>390</v>
      </c>
      <c r="B7" s="26"/>
      <c r="C7" s="26" t="s">
        <v>149</v>
      </c>
      <c r="D7" s="26"/>
      <c r="E7" s="26">
        <v>8</v>
      </c>
      <c r="F7" s="26" t="s">
        <v>165</v>
      </c>
      <c r="G7" s="26"/>
      <c r="H7" s="26" t="s">
        <v>165</v>
      </c>
      <c r="I7" s="26"/>
      <c r="J7" s="26" t="s">
        <v>165</v>
      </c>
      <c r="K7" s="163">
        <f t="shared" ref="K7:K35" si="0">E7*1.5+G7+I7*2/3</f>
        <v>12</v>
      </c>
      <c r="L7" s="164">
        <f t="shared" ref="L7:L35" si="1">IF(F7="oui",0,E7*1.5)+IF(H7="oui",0,G7*1)+IF(J7="oui",0,I7*2/3)</f>
        <v>12</v>
      </c>
      <c r="N7" s="41"/>
    </row>
    <row r="8" spans="1:14" x14ac:dyDescent="0.25">
      <c r="A8" s="29" t="s">
        <v>389</v>
      </c>
      <c r="B8" s="26"/>
      <c r="C8" s="26" t="s">
        <v>149</v>
      </c>
      <c r="D8" s="26"/>
      <c r="E8" s="26">
        <v>8</v>
      </c>
      <c r="F8" s="26" t="s">
        <v>165</v>
      </c>
      <c r="G8" s="26"/>
      <c r="H8" s="26"/>
      <c r="I8" s="26"/>
      <c r="J8" s="26"/>
      <c r="K8" s="163">
        <f t="shared" si="0"/>
        <v>12</v>
      </c>
      <c r="L8" s="164">
        <f t="shared" si="1"/>
        <v>12</v>
      </c>
      <c r="N8" s="41"/>
    </row>
    <row r="9" spans="1:14" x14ac:dyDescent="0.25">
      <c r="A9" s="29"/>
      <c r="B9" s="26"/>
      <c r="C9" s="26"/>
      <c r="D9" s="26"/>
      <c r="E9" s="26"/>
      <c r="F9" s="26"/>
      <c r="G9" s="26"/>
      <c r="H9" s="26"/>
      <c r="I9" s="26"/>
      <c r="J9" s="26"/>
      <c r="K9" s="163">
        <f t="shared" si="0"/>
        <v>0</v>
      </c>
      <c r="L9" s="164">
        <f t="shared" si="1"/>
        <v>0</v>
      </c>
      <c r="N9" s="41"/>
    </row>
    <row r="10" spans="1:14" x14ac:dyDescent="0.25">
      <c r="A10" s="29"/>
      <c r="B10" s="26"/>
      <c r="C10" s="26"/>
      <c r="D10" s="26"/>
      <c r="E10" s="26"/>
      <c r="F10" s="26"/>
      <c r="G10" s="26"/>
      <c r="H10" s="26"/>
      <c r="I10" s="26"/>
      <c r="J10" s="26"/>
      <c r="K10" s="163">
        <f t="shared" si="0"/>
        <v>0</v>
      </c>
      <c r="L10" s="164">
        <f t="shared" si="1"/>
        <v>0</v>
      </c>
      <c r="N10" s="41"/>
    </row>
    <row r="11" spans="1:14" x14ac:dyDescent="0.25">
      <c r="A11" s="29"/>
      <c r="B11" s="26"/>
      <c r="C11" s="26"/>
      <c r="D11" s="26"/>
      <c r="E11" s="26"/>
      <c r="F11" s="26"/>
      <c r="G11" s="26"/>
      <c r="H11" s="26"/>
      <c r="I11" s="26"/>
      <c r="J11" s="26"/>
      <c r="K11" s="163">
        <f t="shared" si="0"/>
        <v>0</v>
      </c>
      <c r="L11" s="164">
        <f t="shared" si="1"/>
        <v>0</v>
      </c>
      <c r="N11" s="41"/>
    </row>
    <row r="12" spans="1:14" x14ac:dyDescent="0.25">
      <c r="A12" s="29"/>
      <c r="B12" s="26"/>
      <c r="C12" s="26"/>
      <c r="D12" s="26"/>
      <c r="E12" s="26"/>
      <c r="F12" s="26"/>
      <c r="G12" s="26"/>
      <c r="H12" s="26"/>
      <c r="I12" s="26"/>
      <c r="J12" s="26"/>
      <c r="K12" s="163">
        <f t="shared" si="0"/>
        <v>0</v>
      </c>
      <c r="L12" s="164">
        <f t="shared" si="1"/>
        <v>0</v>
      </c>
      <c r="N12" s="41"/>
    </row>
    <row r="13" spans="1:14" x14ac:dyDescent="0.25">
      <c r="A13" s="29"/>
      <c r="B13" s="26"/>
      <c r="C13" s="26"/>
      <c r="D13" s="26"/>
      <c r="E13" s="26"/>
      <c r="F13" s="26"/>
      <c r="G13" s="26"/>
      <c r="H13" s="26"/>
      <c r="I13" s="26"/>
      <c r="J13" s="26"/>
      <c r="K13" s="163">
        <f t="shared" si="0"/>
        <v>0</v>
      </c>
      <c r="L13" s="164">
        <f t="shared" si="1"/>
        <v>0</v>
      </c>
      <c r="N13" s="41"/>
    </row>
    <row r="14" spans="1:14" x14ac:dyDescent="0.25">
      <c r="A14" s="29"/>
      <c r="B14" s="26"/>
      <c r="C14" s="26"/>
      <c r="D14" s="26"/>
      <c r="E14" s="26"/>
      <c r="F14" s="26"/>
      <c r="G14" s="26"/>
      <c r="H14" s="26"/>
      <c r="I14" s="26"/>
      <c r="J14" s="26"/>
      <c r="K14" s="163">
        <f t="shared" si="0"/>
        <v>0</v>
      </c>
      <c r="L14" s="164">
        <f t="shared" si="1"/>
        <v>0</v>
      </c>
      <c r="N14" s="41"/>
    </row>
    <row r="15" spans="1:14" x14ac:dyDescent="0.25">
      <c r="A15" s="29"/>
      <c r="B15" s="26"/>
      <c r="C15" s="26"/>
      <c r="D15" s="26"/>
      <c r="E15" s="26"/>
      <c r="F15" s="26"/>
      <c r="G15" s="26"/>
      <c r="H15" s="26"/>
      <c r="I15" s="26"/>
      <c r="J15" s="26"/>
      <c r="K15" s="163">
        <f t="shared" si="0"/>
        <v>0</v>
      </c>
      <c r="L15" s="164">
        <f t="shared" si="1"/>
        <v>0</v>
      </c>
      <c r="N15" s="41"/>
    </row>
    <row r="16" spans="1:14" x14ac:dyDescent="0.25">
      <c r="A16" s="29"/>
      <c r="B16" s="26"/>
      <c r="C16" s="26"/>
      <c r="D16" s="26"/>
      <c r="E16" s="26"/>
      <c r="F16" s="26"/>
      <c r="G16" s="26"/>
      <c r="H16" s="26"/>
      <c r="I16" s="26"/>
      <c r="J16" s="26"/>
      <c r="K16" s="163">
        <f t="shared" si="0"/>
        <v>0</v>
      </c>
      <c r="L16" s="164">
        <f t="shared" si="1"/>
        <v>0</v>
      </c>
      <c r="N16" s="41"/>
    </row>
    <row r="17" spans="1:14" x14ac:dyDescent="0.25">
      <c r="A17" s="29"/>
      <c r="B17" s="26"/>
      <c r="C17" s="26"/>
      <c r="D17" s="26"/>
      <c r="E17" s="26"/>
      <c r="F17" s="26"/>
      <c r="G17" s="26"/>
      <c r="H17" s="26"/>
      <c r="I17" s="26"/>
      <c r="J17" s="26"/>
      <c r="K17" s="163">
        <f t="shared" si="0"/>
        <v>0</v>
      </c>
      <c r="L17" s="164">
        <f t="shared" si="1"/>
        <v>0</v>
      </c>
      <c r="N17" s="41"/>
    </row>
    <row r="18" spans="1:14" x14ac:dyDescent="0.25">
      <c r="A18" s="29"/>
      <c r="B18" s="26"/>
      <c r="C18" s="26"/>
      <c r="D18" s="26"/>
      <c r="E18" s="26"/>
      <c r="F18" s="26"/>
      <c r="G18" s="26"/>
      <c r="H18" s="26"/>
      <c r="I18" s="26"/>
      <c r="J18" s="26"/>
      <c r="K18" s="163">
        <f t="shared" si="0"/>
        <v>0</v>
      </c>
      <c r="L18" s="164">
        <f t="shared" si="1"/>
        <v>0</v>
      </c>
      <c r="N18" s="41"/>
    </row>
    <row r="19" spans="1:14" x14ac:dyDescent="0.25">
      <c r="A19" s="29"/>
      <c r="B19" s="26"/>
      <c r="C19" s="26"/>
      <c r="D19" s="26"/>
      <c r="E19" s="26"/>
      <c r="F19" s="26"/>
      <c r="G19" s="26"/>
      <c r="H19" s="26"/>
      <c r="I19" s="26"/>
      <c r="J19" s="26"/>
      <c r="K19" s="163">
        <f t="shared" si="0"/>
        <v>0</v>
      </c>
      <c r="L19" s="164">
        <f t="shared" si="1"/>
        <v>0</v>
      </c>
      <c r="N19" s="41"/>
    </row>
    <row r="20" spans="1:14" x14ac:dyDescent="0.25">
      <c r="A20" s="29"/>
      <c r="B20" s="26"/>
      <c r="C20" s="26"/>
      <c r="D20" s="26"/>
      <c r="E20" s="26"/>
      <c r="F20" s="26"/>
      <c r="G20" s="26"/>
      <c r="H20" s="26"/>
      <c r="I20" s="26"/>
      <c r="J20" s="26"/>
      <c r="K20" s="163">
        <f t="shared" si="0"/>
        <v>0</v>
      </c>
      <c r="L20" s="164">
        <f t="shared" si="1"/>
        <v>0</v>
      </c>
      <c r="N20" s="41"/>
    </row>
    <row r="21" spans="1:14" x14ac:dyDescent="0.25">
      <c r="A21" s="29"/>
      <c r="B21" s="26"/>
      <c r="C21" s="26"/>
      <c r="D21" s="26"/>
      <c r="E21" s="26"/>
      <c r="F21" s="26"/>
      <c r="G21" s="26"/>
      <c r="H21" s="26"/>
      <c r="I21" s="26"/>
      <c r="J21" s="26"/>
      <c r="K21" s="163">
        <f t="shared" si="0"/>
        <v>0</v>
      </c>
      <c r="L21" s="164">
        <f t="shared" si="1"/>
        <v>0</v>
      </c>
      <c r="N21" s="41"/>
    </row>
    <row r="22" spans="1:14" x14ac:dyDescent="0.25">
      <c r="A22" s="29"/>
      <c r="B22" s="26"/>
      <c r="C22" s="26"/>
      <c r="D22" s="26"/>
      <c r="E22" s="26"/>
      <c r="F22" s="26"/>
      <c r="G22" s="26"/>
      <c r="H22" s="26"/>
      <c r="I22" s="26"/>
      <c r="J22" s="26"/>
      <c r="K22" s="163">
        <f t="shared" si="0"/>
        <v>0</v>
      </c>
      <c r="L22" s="164">
        <f t="shared" si="1"/>
        <v>0</v>
      </c>
      <c r="N22" s="41"/>
    </row>
    <row r="23" spans="1:14" x14ac:dyDescent="0.25">
      <c r="A23" s="29"/>
      <c r="B23" s="26"/>
      <c r="C23" s="26"/>
      <c r="D23" s="26"/>
      <c r="E23" s="26"/>
      <c r="F23" s="26"/>
      <c r="G23" s="26"/>
      <c r="H23" s="26"/>
      <c r="I23" s="26"/>
      <c r="J23" s="26"/>
      <c r="K23" s="163">
        <f t="shared" si="0"/>
        <v>0</v>
      </c>
      <c r="L23" s="164">
        <f t="shared" si="1"/>
        <v>0</v>
      </c>
    </row>
    <row r="24" spans="1:14" x14ac:dyDescent="0.25">
      <c r="A24" s="29"/>
      <c r="B24" s="26"/>
      <c r="C24" s="26"/>
      <c r="D24" s="26"/>
      <c r="E24" s="26"/>
      <c r="F24" s="26"/>
      <c r="G24" s="26"/>
      <c r="H24" s="26"/>
      <c r="I24" s="26"/>
      <c r="J24" s="26"/>
      <c r="K24" s="163">
        <f t="shared" si="0"/>
        <v>0</v>
      </c>
      <c r="L24" s="164">
        <f t="shared" si="1"/>
        <v>0</v>
      </c>
    </row>
    <row r="25" spans="1:14" x14ac:dyDescent="0.25">
      <c r="A25" s="29"/>
      <c r="B25" s="26"/>
      <c r="C25" s="26"/>
      <c r="D25" s="26"/>
      <c r="E25" s="26"/>
      <c r="F25" s="26"/>
      <c r="G25" s="26"/>
      <c r="H25" s="26"/>
      <c r="I25" s="26"/>
      <c r="J25" s="26"/>
      <c r="K25" s="163">
        <f t="shared" si="0"/>
        <v>0</v>
      </c>
      <c r="L25" s="164">
        <f t="shared" si="1"/>
        <v>0</v>
      </c>
    </row>
    <row r="26" spans="1:14" x14ac:dyDescent="0.25">
      <c r="A26" s="29"/>
      <c r="B26" s="26"/>
      <c r="C26" s="26"/>
      <c r="D26" s="26"/>
      <c r="E26" s="26"/>
      <c r="F26" s="26"/>
      <c r="G26" s="26"/>
      <c r="H26" s="26"/>
      <c r="I26" s="26"/>
      <c r="J26" s="26"/>
      <c r="K26" s="163">
        <f t="shared" si="0"/>
        <v>0</v>
      </c>
      <c r="L26" s="164">
        <f t="shared" si="1"/>
        <v>0</v>
      </c>
    </row>
    <row r="27" spans="1:14" x14ac:dyDescent="0.25">
      <c r="A27" s="29"/>
      <c r="B27" s="26"/>
      <c r="C27" s="26"/>
      <c r="D27" s="26"/>
      <c r="E27" s="26"/>
      <c r="F27" s="26"/>
      <c r="G27" s="26"/>
      <c r="H27" s="26"/>
      <c r="I27" s="26"/>
      <c r="J27" s="26"/>
      <c r="K27" s="163">
        <f t="shared" si="0"/>
        <v>0</v>
      </c>
      <c r="L27" s="164">
        <f t="shared" si="1"/>
        <v>0</v>
      </c>
    </row>
    <row r="28" spans="1:14" x14ac:dyDescent="0.25">
      <c r="A28" s="29"/>
      <c r="B28" s="26"/>
      <c r="C28" s="26"/>
      <c r="D28" s="26"/>
      <c r="E28" s="26"/>
      <c r="F28" s="26"/>
      <c r="G28" s="26"/>
      <c r="H28" s="26"/>
      <c r="I28" s="26"/>
      <c r="J28" s="26"/>
      <c r="K28" s="163">
        <f t="shared" si="0"/>
        <v>0</v>
      </c>
      <c r="L28" s="164">
        <f t="shared" si="1"/>
        <v>0</v>
      </c>
    </row>
    <row r="29" spans="1:14" x14ac:dyDescent="0.25">
      <c r="A29" s="29"/>
      <c r="B29" s="26"/>
      <c r="C29" s="26"/>
      <c r="D29" s="26"/>
      <c r="E29" s="26"/>
      <c r="F29" s="26"/>
      <c r="G29" s="26"/>
      <c r="H29" s="26"/>
      <c r="I29" s="26"/>
      <c r="J29" s="26"/>
      <c r="K29" s="163">
        <f t="shared" si="0"/>
        <v>0</v>
      </c>
      <c r="L29" s="164">
        <f t="shared" si="1"/>
        <v>0</v>
      </c>
    </row>
    <row r="30" spans="1:14" x14ac:dyDescent="0.25">
      <c r="A30" s="29"/>
      <c r="B30" s="26"/>
      <c r="C30" s="26"/>
      <c r="D30" s="26"/>
      <c r="E30" s="26"/>
      <c r="F30" s="26"/>
      <c r="G30" s="26"/>
      <c r="H30" s="26"/>
      <c r="I30" s="26"/>
      <c r="J30" s="26"/>
      <c r="K30" s="163">
        <f t="shared" si="0"/>
        <v>0</v>
      </c>
      <c r="L30" s="164">
        <f t="shared" si="1"/>
        <v>0</v>
      </c>
    </row>
    <row r="31" spans="1:14" x14ac:dyDescent="0.25">
      <c r="A31" s="29"/>
      <c r="B31" s="26"/>
      <c r="C31" s="26"/>
      <c r="D31" s="26"/>
      <c r="E31" s="26"/>
      <c r="F31" s="26"/>
      <c r="G31" s="26"/>
      <c r="H31" s="26"/>
      <c r="I31" s="26"/>
      <c r="J31" s="26"/>
      <c r="K31" s="163">
        <f t="shared" si="0"/>
        <v>0</v>
      </c>
      <c r="L31" s="164">
        <f t="shared" si="1"/>
        <v>0</v>
      </c>
    </row>
    <row r="32" spans="1:14" x14ac:dyDescent="0.25">
      <c r="A32" s="29"/>
      <c r="B32" s="26"/>
      <c r="C32" s="26"/>
      <c r="D32" s="26"/>
      <c r="E32" s="26"/>
      <c r="F32" s="26"/>
      <c r="G32" s="26"/>
      <c r="H32" s="26"/>
      <c r="I32" s="26"/>
      <c r="J32" s="26"/>
      <c r="K32" s="163">
        <f t="shared" si="0"/>
        <v>0</v>
      </c>
      <c r="L32" s="164">
        <f t="shared" si="1"/>
        <v>0</v>
      </c>
    </row>
    <row r="33" spans="1:12" x14ac:dyDescent="0.25">
      <c r="A33" s="29"/>
      <c r="B33" s="26"/>
      <c r="C33" s="26"/>
      <c r="D33" s="26"/>
      <c r="E33" s="26"/>
      <c r="F33" s="26"/>
      <c r="G33" s="26"/>
      <c r="H33" s="26"/>
      <c r="I33" s="26"/>
      <c r="J33" s="26"/>
      <c r="K33" s="163">
        <f t="shared" si="0"/>
        <v>0</v>
      </c>
      <c r="L33" s="164">
        <f t="shared" si="1"/>
        <v>0</v>
      </c>
    </row>
    <row r="34" spans="1:12" x14ac:dyDescent="0.25">
      <c r="A34" s="29"/>
      <c r="B34" s="26"/>
      <c r="C34" s="26"/>
      <c r="D34" s="26"/>
      <c r="E34" s="26"/>
      <c r="F34" s="26"/>
      <c r="G34" s="26"/>
      <c r="H34" s="26"/>
      <c r="I34" s="26"/>
      <c r="J34" s="26"/>
      <c r="K34" s="163">
        <f t="shared" si="0"/>
        <v>0</v>
      </c>
      <c r="L34" s="164">
        <f t="shared" si="1"/>
        <v>0</v>
      </c>
    </row>
    <row r="35" spans="1:12" ht="15.75" thickBot="1" x14ac:dyDescent="0.3">
      <c r="A35" s="30"/>
      <c r="B35" s="31"/>
      <c r="C35" s="31"/>
      <c r="D35" s="33"/>
      <c r="E35" s="33"/>
      <c r="F35" s="33"/>
      <c r="G35" s="33"/>
      <c r="H35" s="33"/>
      <c r="I35" s="33"/>
      <c r="J35" s="33"/>
      <c r="K35" s="165">
        <f t="shared" si="0"/>
        <v>0</v>
      </c>
      <c r="L35" s="164">
        <f t="shared" si="1"/>
        <v>0</v>
      </c>
    </row>
    <row r="36" spans="1:12" ht="15.75" thickBot="1" x14ac:dyDescent="0.3">
      <c r="D36" s="34" t="s">
        <v>202</v>
      </c>
      <c r="E36" s="35">
        <f>SUM(E5:E35)</f>
        <v>24</v>
      </c>
      <c r="F36" s="35"/>
      <c r="G36" s="35">
        <f t="shared" ref="G36:L36" si="2">SUM(G5:G35)</f>
        <v>0</v>
      </c>
      <c r="H36" s="35"/>
      <c r="I36" s="35">
        <f t="shared" si="2"/>
        <v>0</v>
      </c>
      <c r="J36" s="35"/>
      <c r="K36" s="166">
        <f t="shared" si="2"/>
        <v>36</v>
      </c>
      <c r="L36" s="166">
        <f t="shared" si="2"/>
        <v>36</v>
      </c>
    </row>
    <row r="37" spans="1:12" ht="15.75" thickBot="1" x14ac:dyDescent="0.3"/>
    <row r="38" spans="1:12" x14ac:dyDescent="0.25">
      <c r="A38" s="363" t="s">
        <v>264</v>
      </c>
      <c r="B38" s="364"/>
      <c r="C38" s="364"/>
      <c r="D38" s="364"/>
      <c r="E38" s="364"/>
      <c r="F38" s="364"/>
      <c r="G38" s="364"/>
      <c r="H38" s="364"/>
      <c r="I38" s="364"/>
      <c r="J38" s="364"/>
      <c r="K38" s="364"/>
      <c r="L38" s="365"/>
    </row>
    <row r="39" spans="1:12" x14ac:dyDescent="0.25">
      <c r="A39" s="204" t="s">
        <v>195</v>
      </c>
      <c r="B39" s="358" t="s">
        <v>333</v>
      </c>
      <c r="C39" s="359"/>
      <c r="D39" s="360"/>
      <c r="E39" s="361"/>
      <c r="F39" s="361"/>
      <c r="G39" s="361"/>
      <c r="H39" s="361"/>
      <c r="I39" s="361"/>
      <c r="J39" s="361"/>
      <c r="K39" s="361"/>
      <c r="L39" s="362"/>
    </row>
    <row r="40" spans="1:12" ht="60.75" thickBot="1" x14ac:dyDescent="0.3">
      <c r="A40" s="202" t="s">
        <v>196</v>
      </c>
      <c r="B40" s="203" t="s">
        <v>197</v>
      </c>
      <c r="C40" s="203" t="s">
        <v>198</v>
      </c>
      <c r="D40" s="203" t="s">
        <v>199</v>
      </c>
      <c r="E40" s="203" t="s">
        <v>200</v>
      </c>
      <c r="F40" s="203" t="s">
        <v>300</v>
      </c>
      <c r="G40" s="203" t="s">
        <v>201</v>
      </c>
      <c r="H40" s="203" t="s">
        <v>300</v>
      </c>
      <c r="I40" s="203" t="s">
        <v>332</v>
      </c>
      <c r="J40" s="203" t="s">
        <v>300</v>
      </c>
      <c r="K40" s="200" t="s">
        <v>302</v>
      </c>
      <c r="L40" s="201" t="s">
        <v>301</v>
      </c>
    </row>
    <row r="41" spans="1:12" x14ac:dyDescent="0.25">
      <c r="A41" s="27"/>
      <c r="B41" s="28"/>
      <c r="C41" s="32"/>
      <c r="D41" s="28"/>
      <c r="E41" s="28"/>
      <c r="F41" s="28"/>
      <c r="G41" s="28"/>
      <c r="H41" s="28"/>
      <c r="I41" s="28"/>
      <c r="J41" s="28"/>
      <c r="K41" s="165">
        <f t="shared" ref="K41:K71" si="3">E41*1.5+G41+I41*2/3</f>
        <v>0</v>
      </c>
      <c r="L41" s="164">
        <f>IF(F41="oui",0,E41*1.5)+IF(H41="oui",0,G41*1)+IF(J41="oui",0,I41*2/3)</f>
        <v>0</v>
      </c>
    </row>
    <row r="42" spans="1:12" x14ac:dyDescent="0.25">
      <c r="A42" s="29"/>
      <c r="B42" s="26"/>
      <c r="C42" s="26"/>
      <c r="D42" s="26"/>
      <c r="E42" s="26"/>
      <c r="F42" s="26"/>
      <c r="G42" s="26"/>
      <c r="H42" s="26"/>
      <c r="I42" s="26"/>
      <c r="J42" s="26"/>
      <c r="K42" s="163">
        <f t="shared" si="3"/>
        <v>0</v>
      </c>
      <c r="L42" s="164">
        <f t="shared" ref="L42:L71" si="4">IF(F42="oui",0,E42*1.5)+IF(H42="oui",0,G42*1)+IF(J42="oui",0,I42*2/3)</f>
        <v>0</v>
      </c>
    </row>
    <row r="43" spans="1:12" x14ac:dyDescent="0.25">
      <c r="A43" s="29"/>
      <c r="B43" s="26"/>
      <c r="C43" s="26"/>
      <c r="D43" s="26"/>
      <c r="E43" s="26"/>
      <c r="F43" s="26"/>
      <c r="G43" s="26"/>
      <c r="H43" s="26"/>
      <c r="I43" s="26"/>
      <c r="J43" s="26"/>
      <c r="K43" s="163">
        <f t="shared" si="3"/>
        <v>0</v>
      </c>
      <c r="L43" s="164">
        <f t="shared" si="4"/>
        <v>0</v>
      </c>
    </row>
    <row r="44" spans="1:12" x14ac:dyDescent="0.25">
      <c r="A44" s="29"/>
      <c r="B44" s="26"/>
      <c r="C44" s="26"/>
      <c r="D44" s="26"/>
      <c r="E44" s="26"/>
      <c r="F44" s="26"/>
      <c r="G44" s="26"/>
      <c r="H44" s="26"/>
      <c r="I44" s="26"/>
      <c r="J44" s="26"/>
      <c r="K44" s="163">
        <f t="shared" si="3"/>
        <v>0</v>
      </c>
      <c r="L44" s="164">
        <f t="shared" si="4"/>
        <v>0</v>
      </c>
    </row>
    <row r="45" spans="1:12" x14ac:dyDescent="0.25">
      <c r="A45" s="29"/>
      <c r="B45" s="26"/>
      <c r="C45" s="26"/>
      <c r="D45" s="26"/>
      <c r="E45" s="26"/>
      <c r="F45" s="26"/>
      <c r="G45" s="26"/>
      <c r="H45" s="26"/>
      <c r="I45" s="26"/>
      <c r="J45" s="26"/>
      <c r="K45" s="163">
        <f t="shared" si="3"/>
        <v>0</v>
      </c>
      <c r="L45" s="164">
        <f t="shared" si="4"/>
        <v>0</v>
      </c>
    </row>
    <row r="46" spans="1:12" x14ac:dyDescent="0.25">
      <c r="A46" s="29"/>
      <c r="B46" s="26"/>
      <c r="C46" s="26"/>
      <c r="D46" s="26"/>
      <c r="E46" s="26"/>
      <c r="F46" s="26"/>
      <c r="G46" s="26"/>
      <c r="H46" s="26"/>
      <c r="I46" s="26"/>
      <c r="J46" s="26"/>
      <c r="K46" s="163">
        <f t="shared" si="3"/>
        <v>0</v>
      </c>
      <c r="L46" s="164">
        <f t="shared" si="4"/>
        <v>0</v>
      </c>
    </row>
    <row r="47" spans="1:12" x14ac:dyDescent="0.25">
      <c r="A47" s="29"/>
      <c r="B47" s="26"/>
      <c r="C47" s="26"/>
      <c r="D47" s="26"/>
      <c r="E47" s="26"/>
      <c r="F47" s="26"/>
      <c r="G47" s="26"/>
      <c r="H47" s="26"/>
      <c r="I47" s="26"/>
      <c r="J47" s="26"/>
      <c r="K47" s="163">
        <f t="shared" si="3"/>
        <v>0</v>
      </c>
      <c r="L47" s="164">
        <f t="shared" si="4"/>
        <v>0</v>
      </c>
    </row>
    <row r="48" spans="1:12" x14ac:dyDescent="0.25">
      <c r="A48" s="29"/>
      <c r="B48" s="26"/>
      <c r="C48" s="26"/>
      <c r="D48" s="26"/>
      <c r="E48" s="26"/>
      <c r="F48" s="26"/>
      <c r="G48" s="26"/>
      <c r="H48" s="26"/>
      <c r="I48" s="26"/>
      <c r="J48" s="26"/>
      <c r="K48" s="163">
        <f t="shared" si="3"/>
        <v>0</v>
      </c>
      <c r="L48" s="164">
        <f t="shared" si="4"/>
        <v>0</v>
      </c>
    </row>
    <row r="49" spans="1:12" x14ac:dyDescent="0.25">
      <c r="A49" s="29"/>
      <c r="B49" s="26"/>
      <c r="C49" s="26"/>
      <c r="D49" s="26"/>
      <c r="E49" s="26"/>
      <c r="F49" s="26"/>
      <c r="G49" s="26"/>
      <c r="H49" s="26"/>
      <c r="I49" s="26"/>
      <c r="J49" s="26"/>
      <c r="K49" s="163">
        <f t="shared" si="3"/>
        <v>0</v>
      </c>
      <c r="L49" s="164">
        <f t="shared" si="4"/>
        <v>0</v>
      </c>
    </row>
    <row r="50" spans="1:12" x14ac:dyDescent="0.25">
      <c r="A50" s="29"/>
      <c r="B50" s="26"/>
      <c r="C50" s="26"/>
      <c r="D50" s="26"/>
      <c r="E50" s="26"/>
      <c r="F50" s="26"/>
      <c r="G50" s="26"/>
      <c r="H50" s="26"/>
      <c r="I50" s="26"/>
      <c r="J50" s="26"/>
      <c r="K50" s="163">
        <f t="shared" si="3"/>
        <v>0</v>
      </c>
      <c r="L50" s="164">
        <f t="shared" si="4"/>
        <v>0</v>
      </c>
    </row>
    <row r="51" spans="1:12" x14ac:dyDescent="0.25">
      <c r="A51" s="29"/>
      <c r="B51" s="26"/>
      <c r="C51" s="26"/>
      <c r="D51" s="26"/>
      <c r="E51" s="26"/>
      <c r="F51" s="26"/>
      <c r="G51" s="26"/>
      <c r="H51" s="26"/>
      <c r="I51" s="26"/>
      <c r="J51" s="26"/>
      <c r="K51" s="163">
        <f t="shared" si="3"/>
        <v>0</v>
      </c>
      <c r="L51" s="164">
        <f t="shared" si="4"/>
        <v>0</v>
      </c>
    </row>
    <row r="52" spans="1:12" x14ac:dyDescent="0.25">
      <c r="A52" s="29"/>
      <c r="B52" s="26"/>
      <c r="C52" s="26"/>
      <c r="D52" s="26"/>
      <c r="E52" s="26"/>
      <c r="F52" s="26"/>
      <c r="G52" s="26"/>
      <c r="H52" s="26"/>
      <c r="I52" s="26"/>
      <c r="J52" s="26"/>
      <c r="K52" s="163">
        <f t="shared" si="3"/>
        <v>0</v>
      </c>
      <c r="L52" s="164">
        <f t="shared" si="4"/>
        <v>0</v>
      </c>
    </row>
    <row r="53" spans="1:12" x14ac:dyDescent="0.25">
      <c r="A53" s="29"/>
      <c r="B53" s="26"/>
      <c r="C53" s="26"/>
      <c r="D53" s="26"/>
      <c r="E53" s="26"/>
      <c r="F53" s="26"/>
      <c r="G53" s="26"/>
      <c r="H53" s="26"/>
      <c r="I53" s="26"/>
      <c r="J53" s="26"/>
      <c r="K53" s="163">
        <f t="shared" si="3"/>
        <v>0</v>
      </c>
      <c r="L53" s="164">
        <f t="shared" si="4"/>
        <v>0</v>
      </c>
    </row>
    <row r="54" spans="1:12" x14ac:dyDescent="0.25">
      <c r="A54" s="29"/>
      <c r="B54" s="26"/>
      <c r="C54" s="26"/>
      <c r="D54" s="26"/>
      <c r="E54" s="26"/>
      <c r="F54" s="26"/>
      <c r="G54" s="26"/>
      <c r="H54" s="26"/>
      <c r="I54" s="26"/>
      <c r="J54" s="26"/>
      <c r="K54" s="163">
        <f t="shared" si="3"/>
        <v>0</v>
      </c>
      <c r="L54" s="164">
        <f t="shared" si="4"/>
        <v>0</v>
      </c>
    </row>
    <row r="55" spans="1:12" x14ac:dyDescent="0.25">
      <c r="A55" s="29"/>
      <c r="B55" s="26"/>
      <c r="C55" s="26"/>
      <c r="D55" s="26"/>
      <c r="E55" s="26"/>
      <c r="F55" s="26"/>
      <c r="G55" s="26"/>
      <c r="H55" s="26"/>
      <c r="I55" s="26"/>
      <c r="J55" s="26"/>
      <c r="K55" s="163">
        <f t="shared" si="3"/>
        <v>0</v>
      </c>
      <c r="L55" s="164">
        <f t="shared" si="4"/>
        <v>0</v>
      </c>
    </row>
    <row r="56" spans="1:12" x14ac:dyDescent="0.25">
      <c r="A56" s="29"/>
      <c r="B56" s="26"/>
      <c r="C56" s="26"/>
      <c r="D56" s="26"/>
      <c r="E56" s="26"/>
      <c r="F56" s="26"/>
      <c r="G56" s="26"/>
      <c r="H56" s="26"/>
      <c r="I56" s="26"/>
      <c r="J56" s="26"/>
      <c r="K56" s="163">
        <f t="shared" si="3"/>
        <v>0</v>
      </c>
      <c r="L56" s="164">
        <f t="shared" si="4"/>
        <v>0</v>
      </c>
    </row>
    <row r="57" spans="1:12" x14ac:dyDescent="0.25">
      <c r="A57" s="29"/>
      <c r="B57" s="26"/>
      <c r="C57" s="26"/>
      <c r="D57" s="26"/>
      <c r="E57" s="26"/>
      <c r="F57" s="26"/>
      <c r="G57" s="26"/>
      <c r="H57" s="26"/>
      <c r="I57" s="26"/>
      <c r="J57" s="26"/>
      <c r="K57" s="163">
        <f t="shared" si="3"/>
        <v>0</v>
      </c>
      <c r="L57" s="164">
        <f t="shared" si="4"/>
        <v>0</v>
      </c>
    </row>
    <row r="58" spans="1:12" x14ac:dyDescent="0.25">
      <c r="A58" s="29"/>
      <c r="B58" s="26"/>
      <c r="C58" s="26"/>
      <c r="D58" s="26"/>
      <c r="E58" s="26"/>
      <c r="F58" s="26"/>
      <c r="G58" s="26"/>
      <c r="H58" s="26"/>
      <c r="I58" s="26"/>
      <c r="J58" s="26"/>
      <c r="K58" s="163">
        <f t="shared" si="3"/>
        <v>0</v>
      </c>
      <c r="L58" s="164">
        <f t="shared" si="4"/>
        <v>0</v>
      </c>
    </row>
    <row r="59" spans="1:12" x14ac:dyDescent="0.25">
      <c r="A59" s="29"/>
      <c r="B59" s="26"/>
      <c r="C59" s="26"/>
      <c r="D59" s="26"/>
      <c r="E59" s="26"/>
      <c r="F59" s="26"/>
      <c r="G59" s="26"/>
      <c r="H59" s="26"/>
      <c r="I59" s="26"/>
      <c r="J59" s="26"/>
      <c r="K59" s="163">
        <f t="shared" si="3"/>
        <v>0</v>
      </c>
      <c r="L59" s="164">
        <f t="shared" si="4"/>
        <v>0</v>
      </c>
    </row>
    <row r="60" spans="1:12" x14ac:dyDescent="0.25">
      <c r="A60" s="29"/>
      <c r="B60" s="26"/>
      <c r="C60" s="26"/>
      <c r="D60" s="26"/>
      <c r="E60" s="26"/>
      <c r="F60" s="26"/>
      <c r="G60" s="26"/>
      <c r="H60" s="26"/>
      <c r="I60" s="26"/>
      <c r="J60" s="26"/>
      <c r="K60" s="163">
        <f t="shared" si="3"/>
        <v>0</v>
      </c>
      <c r="L60" s="164">
        <f t="shared" si="4"/>
        <v>0</v>
      </c>
    </row>
    <row r="61" spans="1:12" x14ac:dyDescent="0.25">
      <c r="A61" s="29"/>
      <c r="B61" s="26"/>
      <c r="C61" s="26"/>
      <c r="D61" s="26"/>
      <c r="E61" s="26"/>
      <c r="F61" s="26"/>
      <c r="G61" s="26"/>
      <c r="H61" s="26"/>
      <c r="I61" s="26"/>
      <c r="J61" s="26"/>
      <c r="K61" s="163">
        <f t="shared" si="3"/>
        <v>0</v>
      </c>
      <c r="L61" s="164">
        <f t="shared" si="4"/>
        <v>0</v>
      </c>
    </row>
    <row r="62" spans="1:12" x14ac:dyDescent="0.25">
      <c r="A62" s="29"/>
      <c r="B62" s="26"/>
      <c r="C62" s="26"/>
      <c r="D62" s="26"/>
      <c r="E62" s="26"/>
      <c r="F62" s="26"/>
      <c r="G62" s="26"/>
      <c r="H62" s="26"/>
      <c r="I62" s="26"/>
      <c r="J62" s="26"/>
      <c r="K62" s="163">
        <f t="shared" si="3"/>
        <v>0</v>
      </c>
      <c r="L62" s="164">
        <f t="shared" si="4"/>
        <v>0</v>
      </c>
    </row>
    <row r="63" spans="1:12" x14ac:dyDescent="0.25">
      <c r="A63" s="29"/>
      <c r="B63" s="26"/>
      <c r="C63" s="26"/>
      <c r="D63" s="26"/>
      <c r="E63" s="26"/>
      <c r="F63" s="26"/>
      <c r="G63" s="26"/>
      <c r="H63" s="26"/>
      <c r="I63" s="26"/>
      <c r="J63" s="26"/>
      <c r="K63" s="163">
        <f t="shared" si="3"/>
        <v>0</v>
      </c>
      <c r="L63" s="164">
        <f t="shared" si="4"/>
        <v>0</v>
      </c>
    </row>
    <row r="64" spans="1:12" x14ac:dyDescent="0.25">
      <c r="A64" s="29"/>
      <c r="B64" s="26"/>
      <c r="C64" s="26"/>
      <c r="D64" s="26"/>
      <c r="E64" s="26"/>
      <c r="F64" s="26"/>
      <c r="G64" s="26"/>
      <c r="H64" s="26"/>
      <c r="I64" s="26"/>
      <c r="J64" s="26"/>
      <c r="K64" s="163">
        <f t="shared" si="3"/>
        <v>0</v>
      </c>
      <c r="L64" s="164">
        <f t="shared" si="4"/>
        <v>0</v>
      </c>
    </row>
    <row r="65" spans="1:12" x14ac:dyDescent="0.25">
      <c r="A65" s="29"/>
      <c r="B65" s="26"/>
      <c r="C65" s="26"/>
      <c r="D65" s="26"/>
      <c r="E65" s="26"/>
      <c r="F65" s="26"/>
      <c r="G65" s="26"/>
      <c r="H65" s="26"/>
      <c r="I65" s="26"/>
      <c r="J65" s="26"/>
      <c r="K65" s="163">
        <f t="shared" si="3"/>
        <v>0</v>
      </c>
      <c r="L65" s="164">
        <f t="shared" si="4"/>
        <v>0</v>
      </c>
    </row>
    <row r="66" spans="1:12" x14ac:dyDescent="0.25">
      <c r="A66" s="29"/>
      <c r="B66" s="26"/>
      <c r="C66" s="26"/>
      <c r="D66" s="26"/>
      <c r="E66" s="26"/>
      <c r="F66" s="26"/>
      <c r="G66" s="26"/>
      <c r="H66" s="26"/>
      <c r="I66" s="26"/>
      <c r="J66" s="26"/>
      <c r="K66" s="163">
        <f t="shared" si="3"/>
        <v>0</v>
      </c>
      <c r="L66" s="164">
        <f t="shared" si="4"/>
        <v>0</v>
      </c>
    </row>
    <row r="67" spans="1:12" x14ac:dyDescent="0.25">
      <c r="A67" s="29"/>
      <c r="B67" s="26"/>
      <c r="C67" s="26"/>
      <c r="D67" s="26"/>
      <c r="E67" s="26"/>
      <c r="F67" s="26"/>
      <c r="G67" s="26"/>
      <c r="H67" s="26"/>
      <c r="I67" s="26"/>
      <c r="J67" s="26"/>
      <c r="K67" s="163">
        <f t="shared" si="3"/>
        <v>0</v>
      </c>
      <c r="L67" s="164">
        <f t="shared" si="4"/>
        <v>0</v>
      </c>
    </row>
    <row r="68" spans="1:12" x14ac:dyDescent="0.25">
      <c r="A68" s="29"/>
      <c r="B68" s="26"/>
      <c r="C68" s="26"/>
      <c r="D68" s="26"/>
      <c r="E68" s="26"/>
      <c r="F68" s="26"/>
      <c r="G68" s="26"/>
      <c r="H68" s="26"/>
      <c r="I68" s="26"/>
      <c r="J68" s="26"/>
      <c r="K68" s="163">
        <f t="shared" si="3"/>
        <v>0</v>
      </c>
      <c r="L68" s="164">
        <f t="shared" si="4"/>
        <v>0</v>
      </c>
    </row>
    <row r="69" spans="1:12" x14ac:dyDescent="0.25">
      <c r="A69" s="29"/>
      <c r="B69" s="26"/>
      <c r="C69" s="26"/>
      <c r="D69" s="26"/>
      <c r="E69" s="26"/>
      <c r="F69" s="26"/>
      <c r="G69" s="26"/>
      <c r="H69" s="26"/>
      <c r="I69" s="26"/>
      <c r="J69" s="26"/>
      <c r="K69" s="163">
        <f t="shared" si="3"/>
        <v>0</v>
      </c>
      <c r="L69" s="164">
        <f t="shared" si="4"/>
        <v>0</v>
      </c>
    </row>
    <row r="70" spans="1:12" x14ac:dyDescent="0.25">
      <c r="A70" s="29"/>
      <c r="B70" s="26"/>
      <c r="C70" s="26"/>
      <c r="D70" s="26"/>
      <c r="E70" s="26"/>
      <c r="F70" s="26"/>
      <c r="G70" s="26"/>
      <c r="H70" s="26"/>
      <c r="I70" s="26"/>
      <c r="J70" s="26"/>
      <c r="K70" s="163">
        <f t="shared" si="3"/>
        <v>0</v>
      </c>
      <c r="L70" s="164">
        <f t="shared" si="4"/>
        <v>0</v>
      </c>
    </row>
    <row r="71" spans="1:12" ht="15.75" thickBot="1" x14ac:dyDescent="0.3">
      <c r="A71" s="30"/>
      <c r="B71" s="31"/>
      <c r="C71" s="31"/>
      <c r="D71" s="31"/>
      <c r="E71" s="31"/>
      <c r="F71" s="33"/>
      <c r="G71" s="31"/>
      <c r="H71" s="33"/>
      <c r="I71" s="31"/>
      <c r="J71" s="33"/>
      <c r="K71" s="167">
        <f t="shared" si="3"/>
        <v>0</v>
      </c>
      <c r="L71" s="168">
        <f t="shared" si="4"/>
        <v>0</v>
      </c>
    </row>
    <row r="72" spans="1:12" ht="15.75" thickBot="1" x14ac:dyDescent="0.3">
      <c r="D72" s="34" t="s">
        <v>202</v>
      </c>
      <c r="E72" s="35">
        <f>SUM(E41:E71)</f>
        <v>0</v>
      </c>
      <c r="F72" s="35">
        <f t="shared" ref="F72:L72" si="5">SUM(F41:F71)</f>
        <v>0</v>
      </c>
      <c r="G72" s="35">
        <f t="shared" si="5"/>
        <v>0</v>
      </c>
      <c r="H72" s="35">
        <f t="shared" si="5"/>
        <v>0</v>
      </c>
      <c r="I72" s="35">
        <f t="shared" si="5"/>
        <v>0</v>
      </c>
      <c r="J72" s="35">
        <f t="shared" si="5"/>
        <v>0</v>
      </c>
      <c r="K72" s="166">
        <f t="shared" si="5"/>
        <v>0</v>
      </c>
      <c r="L72" s="166">
        <f t="shared" si="5"/>
        <v>0</v>
      </c>
    </row>
    <row r="73" spans="1:12" ht="15.75" thickBot="1" x14ac:dyDescent="0.3"/>
    <row r="74" spans="1:12" x14ac:dyDescent="0.25">
      <c r="A74" s="363" t="s">
        <v>274</v>
      </c>
      <c r="B74" s="364"/>
      <c r="C74" s="364"/>
      <c r="D74" s="364"/>
      <c r="E74" s="364"/>
      <c r="F74" s="364"/>
      <c r="G74" s="364"/>
      <c r="H74" s="364"/>
      <c r="I74" s="364"/>
      <c r="J74" s="364"/>
      <c r="K74" s="364"/>
      <c r="L74" s="365"/>
    </row>
    <row r="75" spans="1:12" x14ac:dyDescent="0.25">
      <c r="A75" s="204" t="s">
        <v>195</v>
      </c>
      <c r="B75" s="358" t="s">
        <v>333</v>
      </c>
      <c r="C75" s="359"/>
      <c r="D75" s="360"/>
      <c r="E75" s="361"/>
      <c r="F75" s="361"/>
      <c r="G75" s="361"/>
      <c r="H75" s="361"/>
      <c r="I75" s="361"/>
      <c r="J75" s="361"/>
      <c r="K75" s="361"/>
      <c r="L75" s="362"/>
    </row>
    <row r="76" spans="1:12" ht="60.75" thickBot="1" x14ac:dyDescent="0.3">
      <c r="A76" s="202" t="s">
        <v>196</v>
      </c>
      <c r="B76" s="203" t="s">
        <v>197</v>
      </c>
      <c r="C76" s="203" t="s">
        <v>198</v>
      </c>
      <c r="D76" s="203" t="s">
        <v>199</v>
      </c>
      <c r="E76" s="203" t="s">
        <v>200</v>
      </c>
      <c r="F76" s="203" t="s">
        <v>300</v>
      </c>
      <c r="G76" s="203" t="s">
        <v>201</v>
      </c>
      <c r="H76" s="203" t="s">
        <v>300</v>
      </c>
      <c r="I76" s="203" t="s">
        <v>332</v>
      </c>
      <c r="J76" s="203" t="s">
        <v>300</v>
      </c>
      <c r="K76" s="200" t="s">
        <v>302</v>
      </c>
      <c r="L76" s="201" t="s">
        <v>301</v>
      </c>
    </row>
    <row r="77" spans="1:12" x14ac:dyDescent="0.25">
      <c r="A77" s="27"/>
      <c r="B77" s="28"/>
      <c r="C77" s="32"/>
      <c r="D77" s="28"/>
      <c r="E77" s="28"/>
      <c r="F77" s="28"/>
      <c r="G77" s="28"/>
      <c r="H77" s="28"/>
      <c r="I77" s="28"/>
      <c r="J77" s="28"/>
      <c r="K77" s="171">
        <f t="shared" ref="K77:K107" si="6">E77*1.5+G77+I77*2/3</f>
        <v>0</v>
      </c>
      <c r="L77" s="164">
        <f t="shared" ref="L77:L106" si="7">IF(F77="oui",0,E77*1.5)+IF(H77="oui",0,G77*1)+IF(J77="oui",0,I77*2/3)</f>
        <v>0</v>
      </c>
    </row>
    <row r="78" spans="1:12" x14ac:dyDescent="0.25">
      <c r="A78" s="29"/>
      <c r="B78" s="26"/>
      <c r="C78" s="26"/>
      <c r="D78" s="26"/>
      <c r="E78" s="26"/>
      <c r="F78" s="26"/>
      <c r="G78" s="26"/>
      <c r="H78" s="26"/>
      <c r="I78" s="26"/>
      <c r="J78" s="26"/>
      <c r="K78" s="172">
        <f t="shared" si="6"/>
        <v>0</v>
      </c>
      <c r="L78" s="170">
        <f t="shared" si="7"/>
        <v>0</v>
      </c>
    </row>
    <row r="79" spans="1:12" x14ac:dyDescent="0.25">
      <c r="A79" s="29"/>
      <c r="B79" s="26"/>
      <c r="C79" s="26"/>
      <c r="D79" s="26"/>
      <c r="E79" s="26"/>
      <c r="F79" s="26"/>
      <c r="G79" s="26"/>
      <c r="H79" s="26"/>
      <c r="I79" s="26"/>
      <c r="J79" s="26"/>
      <c r="K79" s="163">
        <f t="shared" si="6"/>
        <v>0</v>
      </c>
      <c r="L79" s="164">
        <f t="shared" si="7"/>
        <v>0</v>
      </c>
    </row>
    <row r="80" spans="1:12" x14ac:dyDescent="0.25">
      <c r="A80" s="29"/>
      <c r="B80" s="26"/>
      <c r="C80" s="26"/>
      <c r="D80" s="26"/>
      <c r="E80" s="26"/>
      <c r="F80" s="26"/>
      <c r="G80" s="26"/>
      <c r="H80" s="26"/>
      <c r="I80" s="26"/>
      <c r="J80" s="26"/>
      <c r="K80" s="163">
        <f t="shared" si="6"/>
        <v>0</v>
      </c>
      <c r="L80" s="164">
        <f t="shared" si="7"/>
        <v>0</v>
      </c>
    </row>
    <row r="81" spans="1:12" x14ac:dyDescent="0.25">
      <c r="A81" s="29"/>
      <c r="B81" s="26"/>
      <c r="C81" s="26"/>
      <c r="D81" s="26"/>
      <c r="E81" s="26"/>
      <c r="F81" s="26"/>
      <c r="G81" s="26"/>
      <c r="H81" s="26"/>
      <c r="I81" s="26"/>
      <c r="J81" s="26"/>
      <c r="K81" s="163">
        <f t="shared" si="6"/>
        <v>0</v>
      </c>
      <c r="L81" s="164">
        <f t="shared" si="7"/>
        <v>0</v>
      </c>
    </row>
    <row r="82" spans="1:12" x14ac:dyDescent="0.25">
      <c r="A82" s="29"/>
      <c r="B82" s="26"/>
      <c r="C82" s="26"/>
      <c r="D82" s="26"/>
      <c r="E82" s="26"/>
      <c r="F82" s="26"/>
      <c r="G82" s="26"/>
      <c r="H82" s="26"/>
      <c r="I82" s="26"/>
      <c r="J82" s="26"/>
      <c r="K82" s="163">
        <f t="shared" si="6"/>
        <v>0</v>
      </c>
      <c r="L82" s="164">
        <f t="shared" si="7"/>
        <v>0</v>
      </c>
    </row>
    <row r="83" spans="1:12" x14ac:dyDescent="0.25">
      <c r="A83" s="29"/>
      <c r="B83" s="26"/>
      <c r="C83" s="26"/>
      <c r="D83" s="26"/>
      <c r="E83" s="26"/>
      <c r="F83" s="26"/>
      <c r="G83" s="26"/>
      <c r="H83" s="26"/>
      <c r="I83" s="26"/>
      <c r="J83" s="26"/>
      <c r="K83" s="163">
        <f t="shared" si="6"/>
        <v>0</v>
      </c>
      <c r="L83" s="164">
        <f t="shared" si="7"/>
        <v>0</v>
      </c>
    </row>
    <row r="84" spans="1:12" x14ac:dyDescent="0.25">
      <c r="A84" s="29"/>
      <c r="B84" s="26"/>
      <c r="C84" s="26"/>
      <c r="D84" s="26"/>
      <c r="E84" s="26"/>
      <c r="F84" s="26"/>
      <c r="G84" s="26"/>
      <c r="H84" s="26"/>
      <c r="I84" s="26"/>
      <c r="J84" s="26"/>
      <c r="K84" s="163">
        <f t="shared" si="6"/>
        <v>0</v>
      </c>
      <c r="L84" s="164">
        <f t="shared" si="7"/>
        <v>0</v>
      </c>
    </row>
    <row r="85" spans="1:12" x14ac:dyDescent="0.25">
      <c r="A85" s="29"/>
      <c r="B85" s="26"/>
      <c r="C85" s="26"/>
      <c r="D85" s="26"/>
      <c r="E85" s="26"/>
      <c r="F85" s="26"/>
      <c r="G85" s="26"/>
      <c r="H85" s="26"/>
      <c r="I85" s="26"/>
      <c r="J85" s="26"/>
      <c r="K85" s="163">
        <f t="shared" si="6"/>
        <v>0</v>
      </c>
      <c r="L85" s="164">
        <f t="shared" si="7"/>
        <v>0</v>
      </c>
    </row>
    <row r="86" spans="1:12" x14ac:dyDescent="0.25">
      <c r="A86" s="29"/>
      <c r="B86" s="26"/>
      <c r="C86" s="26"/>
      <c r="D86" s="26"/>
      <c r="E86" s="26"/>
      <c r="F86" s="26"/>
      <c r="G86" s="26"/>
      <c r="H86" s="26"/>
      <c r="I86" s="26"/>
      <c r="J86" s="26"/>
      <c r="K86" s="163">
        <f t="shared" si="6"/>
        <v>0</v>
      </c>
      <c r="L86" s="164">
        <f t="shared" si="7"/>
        <v>0</v>
      </c>
    </row>
    <row r="87" spans="1:12" x14ac:dyDescent="0.25">
      <c r="A87" s="29"/>
      <c r="B87" s="26"/>
      <c r="C87" s="26"/>
      <c r="D87" s="26"/>
      <c r="E87" s="26"/>
      <c r="F87" s="26"/>
      <c r="G87" s="26"/>
      <c r="H87" s="26"/>
      <c r="I87" s="26"/>
      <c r="J87" s="26"/>
      <c r="K87" s="163">
        <f t="shared" si="6"/>
        <v>0</v>
      </c>
      <c r="L87" s="164">
        <f t="shared" si="7"/>
        <v>0</v>
      </c>
    </row>
    <row r="88" spans="1:12" x14ac:dyDescent="0.25">
      <c r="A88" s="29"/>
      <c r="B88" s="26"/>
      <c r="C88" s="26"/>
      <c r="D88" s="26"/>
      <c r="E88" s="26"/>
      <c r="F88" s="26"/>
      <c r="G88" s="26"/>
      <c r="H88" s="26"/>
      <c r="I88" s="26"/>
      <c r="J88" s="26"/>
      <c r="K88" s="163">
        <f t="shared" si="6"/>
        <v>0</v>
      </c>
      <c r="L88" s="164">
        <f t="shared" si="7"/>
        <v>0</v>
      </c>
    </row>
    <row r="89" spans="1:12" x14ac:dyDescent="0.25">
      <c r="A89" s="29"/>
      <c r="B89" s="26"/>
      <c r="C89" s="26"/>
      <c r="D89" s="26"/>
      <c r="E89" s="26"/>
      <c r="F89" s="26"/>
      <c r="G89" s="26"/>
      <c r="H89" s="26"/>
      <c r="I89" s="26"/>
      <c r="J89" s="26"/>
      <c r="K89" s="163">
        <f t="shared" si="6"/>
        <v>0</v>
      </c>
      <c r="L89" s="164">
        <f t="shared" si="7"/>
        <v>0</v>
      </c>
    </row>
    <row r="90" spans="1:12" x14ac:dyDescent="0.25">
      <c r="A90" s="29"/>
      <c r="B90" s="26"/>
      <c r="C90" s="26"/>
      <c r="D90" s="26"/>
      <c r="E90" s="26"/>
      <c r="F90" s="26"/>
      <c r="G90" s="26"/>
      <c r="H90" s="26"/>
      <c r="I90" s="26"/>
      <c r="J90" s="26"/>
      <c r="K90" s="163">
        <f t="shared" si="6"/>
        <v>0</v>
      </c>
      <c r="L90" s="164">
        <f t="shared" si="7"/>
        <v>0</v>
      </c>
    </row>
    <row r="91" spans="1:12" x14ac:dyDescent="0.25">
      <c r="A91" s="29"/>
      <c r="B91" s="26"/>
      <c r="C91" s="26"/>
      <c r="D91" s="26"/>
      <c r="E91" s="26"/>
      <c r="F91" s="26"/>
      <c r="G91" s="26"/>
      <c r="H91" s="26"/>
      <c r="I91" s="26"/>
      <c r="J91" s="26"/>
      <c r="K91" s="163">
        <f t="shared" si="6"/>
        <v>0</v>
      </c>
      <c r="L91" s="164">
        <f t="shared" si="7"/>
        <v>0</v>
      </c>
    </row>
    <row r="92" spans="1:12" x14ac:dyDescent="0.25">
      <c r="A92" s="29"/>
      <c r="B92" s="26"/>
      <c r="C92" s="26"/>
      <c r="D92" s="26"/>
      <c r="E92" s="26"/>
      <c r="F92" s="26"/>
      <c r="G92" s="26"/>
      <c r="H92" s="26"/>
      <c r="I92" s="26"/>
      <c r="J92" s="26"/>
      <c r="K92" s="163">
        <f t="shared" si="6"/>
        <v>0</v>
      </c>
      <c r="L92" s="164">
        <f t="shared" si="7"/>
        <v>0</v>
      </c>
    </row>
    <row r="93" spans="1:12" x14ac:dyDescent="0.25">
      <c r="A93" s="29"/>
      <c r="B93" s="26"/>
      <c r="C93" s="26"/>
      <c r="D93" s="26"/>
      <c r="E93" s="26"/>
      <c r="F93" s="26"/>
      <c r="G93" s="26"/>
      <c r="H93" s="26"/>
      <c r="I93" s="26"/>
      <c r="J93" s="26"/>
      <c r="K93" s="163">
        <f t="shared" si="6"/>
        <v>0</v>
      </c>
      <c r="L93" s="164">
        <f t="shared" si="7"/>
        <v>0</v>
      </c>
    </row>
    <row r="94" spans="1:12" x14ac:dyDescent="0.25">
      <c r="A94" s="29"/>
      <c r="B94" s="26"/>
      <c r="C94" s="26"/>
      <c r="D94" s="26"/>
      <c r="E94" s="26"/>
      <c r="F94" s="26"/>
      <c r="G94" s="26"/>
      <c r="H94" s="26"/>
      <c r="I94" s="26"/>
      <c r="J94" s="26"/>
      <c r="K94" s="163">
        <f t="shared" si="6"/>
        <v>0</v>
      </c>
      <c r="L94" s="164">
        <f t="shared" si="7"/>
        <v>0</v>
      </c>
    </row>
    <row r="95" spans="1:12" x14ac:dyDescent="0.25">
      <c r="A95" s="29"/>
      <c r="B95" s="26"/>
      <c r="C95" s="26"/>
      <c r="D95" s="26"/>
      <c r="E95" s="26"/>
      <c r="F95" s="26"/>
      <c r="G95" s="26"/>
      <c r="H95" s="26"/>
      <c r="I95" s="26"/>
      <c r="J95" s="26"/>
      <c r="K95" s="163">
        <f t="shared" si="6"/>
        <v>0</v>
      </c>
      <c r="L95" s="164">
        <f t="shared" si="7"/>
        <v>0</v>
      </c>
    </row>
    <row r="96" spans="1:12" x14ac:dyDescent="0.25">
      <c r="A96" s="29"/>
      <c r="B96" s="26"/>
      <c r="C96" s="26"/>
      <c r="D96" s="26"/>
      <c r="E96" s="26"/>
      <c r="F96" s="26"/>
      <c r="G96" s="26"/>
      <c r="H96" s="26"/>
      <c r="I96" s="26"/>
      <c r="J96" s="26"/>
      <c r="K96" s="163">
        <f t="shared" si="6"/>
        <v>0</v>
      </c>
      <c r="L96" s="164">
        <f t="shared" si="7"/>
        <v>0</v>
      </c>
    </row>
    <row r="97" spans="1:12" x14ac:dyDescent="0.25">
      <c r="A97" s="29"/>
      <c r="B97" s="26"/>
      <c r="C97" s="26"/>
      <c r="D97" s="26"/>
      <c r="E97" s="26"/>
      <c r="F97" s="26"/>
      <c r="G97" s="26"/>
      <c r="H97" s="26"/>
      <c r="I97" s="26"/>
      <c r="J97" s="26"/>
      <c r="K97" s="163">
        <f t="shared" si="6"/>
        <v>0</v>
      </c>
      <c r="L97" s="164">
        <f t="shared" si="7"/>
        <v>0</v>
      </c>
    </row>
    <row r="98" spans="1:12" x14ac:dyDescent="0.25">
      <c r="A98" s="29"/>
      <c r="B98" s="26"/>
      <c r="C98" s="26"/>
      <c r="D98" s="26"/>
      <c r="E98" s="26"/>
      <c r="F98" s="26"/>
      <c r="G98" s="26"/>
      <c r="H98" s="26"/>
      <c r="I98" s="26"/>
      <c r="J98" s="26"/>
      <c r="K98" s="163">
        <f t="shared" si="6"/>
        <v>0</v>
      </c>
      <c r="L98" s="164">
        <f t="shared" si="7"/>
        <v>0</v>
      </c>
    </row>
    <row r="99" spans="1:12" x14ac:dyDescent="0.25">
      <c r="A99" s="29"/>
      <c r="B99" s="26"/>
      <c r="C99" s="26"/>
      <c r="D99" s="26"/>
      <c r="E99" s="26"/>
      <c r="F99" s="26"/>
      <c r="G99" s="26"/>
      <c r="H99" s="26"/>
      <c r="I99" s="26"/>
      <c r="J99" s="26"/>
      <c r="K99" s="163">
        <f t="shared" si="6"/>
        <v>0</v>
      </c>
      <c r="L99" s="164">
        <f t="shared" si="7"/>
        <v>0</v>
      </c>
    </row>
    <row r="100" spans="1:12" x14ac:dyDescent="0.25">
      <c r="A100" s="29"/>
      <c r="B100" s="26"/>
      <c r="C100" s="26"/>
      <c r="D100" s="26"/>
      <c r="E100" s="26"/>
      <c r="F100" s="26"/>
      <c r="G100" s="26"/>
      <c r="H100" s="26"/>
      <c r="I100" s="26"/>
      <c r="J100" s="26"/>
      <c r="K100" s="163">
        <f t="shared" si="6"/>
        <v>0</v>
      </c>
      <c r="L100" s="164">
        <f t="shared" si="7"/>
        <v>0</v>
      </c>
    </row>
    <row r="101" spans="1:12" x14ac:dyDescent="0.25">
      <c r="A101" s="29"/>
      <c r="B101" s="26"/>
      <c r="C101" s="26"/>
      <c r="D101" s="26"/>
      <c r="E101" s="26"/>
      <c r="F101" s="26"/>
      <c r="G101" s="26"/>
      <c r="H101" s="26"/>
      <c r="I101" s="26"/>
      <c r="J101" s="26"/>
      <c r="K101" s="163">
        <f t="shared" si="6"/>
        <v>0</v>
      </c>
      <c r="L101" s="164">
        <f t="shared" si="7"/>
        <v>0</v>
      </c>
    </row>
    <row r="102" spans="1:12" x14ac:dyDescent="0.25">
      <c r="A102" s="29"/>
      <c r="B102" s="26"/>
      <c r="C102" s="26"/>
      <c r="D102" s="26"/>
      <c r="E102" s="26"/>
      <c r="F102" s="26"/>
      <c r="G102" s="26"/>
      <c r="H102" s="26"/>
      <c r="I102" s="26"/>
      <c r="J102" s="26"/>
      <c r="K102" s="163">
        <f t="shared" si="6"/>
        <v>0</v>
      </c>
      <c r="L102" s="164">
        <f t="shared" si="7"/>
        <v>0</v>
      </c>
    </row>
    <row r="103" spans="1:12" x14ac:dyDescent="0.25">
      <c r="A103" s="29"/>
      <c r="B103" s="26"/>
      <c r="C103" s="26"/>
      <c r="D103" s="26"/>
      <c r="E103" s="26"/>
      <c r="F103" s="26"/>
      <c r="G103" s="26"/>
      <c r="H103" s="26"/>
      <c r="I103" s="26"/>
      <c r="J103" s="26"/>
      <c r="K103" s="163">
        <f t="shared" si="6"/>
        <v>0</v>
      </c>
      <c r="L103" s="164">
        <f t="shared" si="7"/>
        <v>0</v>
      </c>
    </row>
    <row r="104" spans="1:12" x14ac:dyDescent="0.25">
      <c r="A104" s="29"/>
      <c r="B104" s="26"/>
      <c r="C104" s="26"/>
      <c r="D104" s="26"/>
      <c r="E104" s="26"/>
      <c r="F104" s="26"/>
      <c r="G104" s="26"/>
      <c r="H104" s="26"/>
      <c r="I104" s="26"/>
      <c r="J104" s="26"/>
      <c r="K104" s="163">
        <f t="shared" si="6"/>
        <v>0</v>
      </c>
      <c r="L104" s="164">
        <f t="shared" si="7"/>
        <v>0</v>
      </c>
    </row>
    <row r="105" spans="1:12" x14ac:dyDescent="0.25">
      <c r="A105" s="29"/>
      <c r="B105" s="26"/>
      <c r="C105" s="26"/>
      <c r="D105" s="26"/>
      <c r="E105" s="26"/>
      <c r="F105" s="26"/>
      <c r="G105" s="26"/>
      <c r="H105" s="26"/>
      <c r="I105" s="26"/>
      <c r="J105" s="26"/>
      <c r="K105" s="163">
        <f t="shared" si="6"/>
        <v>0</v>
      </c>
      <c r="L105" s="164">
        <f t="shared" si="7"/>
        <v>0</v>
      </c>
    </row>
    <row r="106" spans="1:12" x14ac:dyDescent="0.25">
      <c r="A106" s="29"/>
      <c r="B106" s="26"/>
      <c r="C106" s="26"/>
      <c r="D106" s="26"/>
      <c r="E106" s="26"/>
      <c r="F106" s="26"/>
      <c r="G106" s="26"/>
      <c r="H106" s="26"/>
      <c r="I106" s="26"/>
      <c r="J106" s="26"/>
      <c r="K106" s="163">
        <f t="shared" si="6"/>
        <v>0</v>
      </c>
      <c r="L106" s="164">
        <f t="shared" si="7"/>
        <v>0</v>
      </c>
    </row>
    <row r="107" spans="1:12" ht="15.75" thickBot="1" x14ac:dyDescent="0.3">
      <c r="A107" s="30"/>
      <c r="B107" s="31"/>
      <c r="C107" s="31"/>
      <c r="D107" s="31"/>
      <c r="E107" s="31"/>
      <c r="F107" s="33"/>
      <c r="G107" s="31"/>
      <c r="H107" s="33"/>
      <c r="I107" s="31"/>
      <c r="J107" s="33"/>
      <c r="K107" s="167">
        <f t="shared" si="6"/>
        <v>0</v>
      </c>
      <c r="L107" s="168">
        <f>IF(F107="oui",0,E107*1.5)+IF(H107="oui",0,G107*1)+IF(J107="oui",0,I107*2/3)</f>
        <v>0</v>
      </c>
    </row>
    <row r="108" spans="1:12" ht="15.75" thickBot="1" x14ac:dyDescent="0.3">
      <c r="D108" s="34" t="s">
        <v>202</v>
      </c>
      <c r="E108" s="35">
        <f>SUM(E77:E107)</f>
        <v>0</v>
      </c>
      <c r="F108" s="35">
        <f t="shared" ref="F108:L108" si="8">SUM(F77:F107)</f>
        <v>0</v>
      </c>
      <c r="G108" s="35">
        <f t="shared" si="8"/>
        <v>0</v>
      </c>
      <c r="H108" s="35">
        <f t="shared" si="8"/>
        <v>0</v>
      </c>
      <c r="I108" s="35">
        <f t="shared" si="8"/>
        <v>0</v>
      </c>
      <c r="J108" s="35">
        <f t="shared" si="8"/>
        <v>0</v>
      </c>
      <c r="K108" s="166">
        <f t="shared" si="8"/>
        <v>0</v>
      </c>
      <c r="L108" s="166">
        <f t="shared" si="8"/>
        <v>0</v>
      </c>
    </row>
    <row r="109" spans="1:12" ht="15.75" thickBot="1" x14ac:dyDescent="0.3"/>
    <row r="110" spans="1:12" x14ac:dyDescent="0.25">
      <c r="A110" s="363" t="s">
        <v>275</v>
      </c>
      <c r="B110" s="364"/>
      <c r="C110" s="364"/>
      <c r="D110" s="364"/>
      <c r="E110" s="364"/>
      <c r="F110" s="364"/>
      <c r="G110" s="364"/>
      <c r="H110" s="364"/>
      <c r="I110" s="364"/>
      <c r="J110" s="364"/>
      <c r="K110" s="364"/>
      <c r="L110" s="365"/>
    </row>
    <row r="111" spans="1:12" x14ac:dyDescent="0.25">
      <c r="A111" s="204" t="s">
        <v>195</v>
      </c>
      <c r="B111" s="358" t="s">
        <v>333</v>
      </c>
      <c r="C111" s="359"/>
      <c r="D111" s="360"/>
      <c r="E111" s="361"/>
      <c r="F111" s="361"/>
      <c r="G111" s="361"/>
      <c r="H111" s="361"/>
      <c r="I111" s="361"/>
      <c r="J111" s="361"/>
      <c r="K111" s="361"/>
      <c r="L111" s="362"/>
    </row>
    <row r="112" spans="1:12" ht="60.75" thickBot="1" x14ac:dyDescent="0.3">
      <c r="A112" s="202" t="s">
        <v>196</v>
      </c>
      <c r="B112" s="203" t="s">
        <v>197</v>
      </c>
      <c r="C112" s="203" t="s">
        <v>198</v>
      </c>
      <c r="D112" s="203" t="s">
        <v>199</v>
      </c>
      <c r="E112" s="203" t="s">
        <v>200</v>
      </c>
      <c r="F112" s="203" t="s">
        <v>300</v>
      </c>
      <c r="G112" s="203" t="s">
        <v>201</v>
      </c>
      <c r="H112" s="203" t="s">
        <v>300</v>
      </c>
      <c r="I112" s="203" t="s">
        <v>332</v>
      </c>
      <c r="J112" s="203" t="s">
        <v>300</v>
      </c>
      <c r="K112" s="200" t="s">
        <v>302</v>
      </c>
      <c r="L112" s="201" t="s">
        <v>301</v>
      </c>
    </row>
    <row r="113" spans="1:12" x14ac:dyDescent="0.25">
      <c r="A113" s="27"/>
      <c r="B113" s="28"/>
      <c r="C113" s="32"/>
      <c r="D113" s="28"/>
      <c r="E113" s="28"/>
      <c r="F113" s="28"/>
      <c r="G113" s="28"/>
      <c r="H113" s="28"/>
      <c r="I113" s="28"/>
      <c r="J113" s="28"/>
      <c r="K113" s="172">
        <f t="shared" ref="K113:K143" si="9">E113*1.5+G113+I113*2/3</f>
        <v>0</v>
      </c>
      <c r="L113" s="164">
        <f>IF(F113="oui",0,E113*1.5)+IF(H113="oui",0,G113*1)+IF(J113="oui",0,I113*2/3)</f>
        <v>0</v>
      </c>
    </row>
    <row r="114" spans="1:12" x14ac:dyDescent="0.25">
      <c r="A114" s="29"/>
      <c r="B114" s="26"/>
      <c r="C114" s="26"/>
      <c r="D114" s="26"/>
      <c r="E114" s="26"/>
      <c r="F114" s="26"/>
      <c r="G114" s="26"/>
      <c r="H114" s="26"/>
      <c r="I114" s="26"/>
      <c r="J114" s="26"/>
      <c r="K114" s="169">
        <f t="shared" si="9"/>
        <v>0</v>
      </c>
      <c r="L114" s="170">
        <f t="shared" ref="L114:L143" si="10">IF(F114="oui",0,E114*1.5)+IF(H114="oui",0,G114*1)+IF(J114="oui",0,I114*2/3)</f>
        <v>0</v>
      </c>
    </row>
    <row r="115" spans="1:12" x14ac:dyDescent="0.25">
      <c r="A115" s="29"/>
      <c r="B115" s="26"/>
      <c r="C115" s="26"/>
      <c r="D115" s="26"/>
      <c r="E115" s="26"/>
      <c r="F115" s="26"/>
      <c r="G115" s="26"/>
      <c r="H115" s="26"/>
      <c r="I115" s="26"/>
      <c r="J115" s="26"/>
      <c r="K115" s="163">
        <f t="shared" si="9"/>
        <v>0</v>
      </c>
      <c r="L115" s="164">
        <f t="shared" si="10"/>
        <v>0</v>
      </c>
    </row>
    <row r="116" spans="1:12" x14ac:dyDescent="0.25">
      <c r="A116" s="29"/>
      <c r="B116" s="26"/>
      <c r="C116" s="26"/>
      <c r="D116" s="26"/>
      <c r="E116" s="26"/>
      <c r="F116" s="26"/>
      <c r="G116" s="26"/>
      <c r="H116" s="26"/>
      <c r="I116" s="26"/>
      <c r="J116" s="26"/>
      <c r="K116" s="163">
        <f t="shared" si="9"/>
        <v>0</v>
      </c>
      <c r="L116" s="164">
        <f t="shared" si="10"/>
        <v>0</v>
      </c>
    </row>
    <row r="117" spans="1:12" x14ac:dyDescent="0.25">
      <c r="A117" s="29"/>
      <c r="B117" s="26"/>
      <c r="C117" s="26"/>
      <c r="D117" s="26"/>
      <c r="E117" s="26"/>
      <c r="F117" s="26"/>
      <c r="G117" s="26"/>
      <c r="H117" s="26"/>
      <c r="I117" s="26"/>
      <c r="J117" s="26"/>
      <c r="K117" s="163">
        <f t="shared" si="9"/>
        <v>0</v>
      </c>
      <c r="L117" s="164">
        <f t="shared" si="10"/>
        <v>0</v>
      </c>
    </row>
    <row r="118" spans="1:12" x14ac:dyDescent="0.25">
      <c r="A118" s="29"/>
      <c r="B118" s="26"/>
      <c r="C118" s="26"/>
      <c r="D118" s="26"/>
      <c r="E118" s="26"/>
      <c r="F118" s="26"/>
      <c r="G118" s="26"/>
      <c r="H118" s="26"/>
      <c r="I118" s="26"/>
      <c r="J118" s="26"/>
      <c r="K118" s="163">
        <f t="shared" si="9"/>
        <v>0</v>
      </c>
      <c r="L118" s="164">
        <f t="shared" si="10"/>
        <v>0</v>
      </c>
    </row>
    <row r="119" spans="1:12" x14ac:dyDescent="0.25">
      <c r="A119" s="29"/>
      <c r="B119" s="26"/>
      <c r="C119" s="26"/>
      <c r="D119" s="26"/>
      <c r="E119" s="26"/>
      <c r="F119" s="26"/>
      <c r="G119" s="26"/>
      <c r="H119" s="26"/>
      <c r="I119" s="26"/>
      <c r="J119" s="26"/>
      <c r="K119" s="163">
        <f t="shared" si="9"/>
        <v>0</v>
      </c>
      <c r="L119" s="164">
        <f t="shared" si="10"/>
        <v>0</v>
      </c>
    </row>
    <row r="120" spans="1:12" x14ac:dyDescent="0.25">
      <c r="A120" s="29"/>
      <c r="B120" s="26"/>
      <c r="C120" s="26"/>
      <c r="D120" s="26"/>
      <c r="E120" s="26"/>
      <c r="F120" s="26"/>
      <c r="G120" s="26"/>
      <c r="H120" s="26"/>
      <c r="I120" s="26"/>
      <c r="J120" s="26"/>
      <c r="K120" s="163">
        <f t="shared" si="9"/>
        <v>0</v>
      </c>
      <c r="L120" s="164">
        <f t="shared" si="10"/>
        <v>0</v>
      </c>
    </row>
    <row r="121" spans="1:12" x14ac:dyDescent="0.25">
      <c r="A121" s="29"/>
      <c r="B121" s="26"/>
      <c r="C121" s="26"/>
      <c r="D121" s="26"/>
      <c r="E121" s="26"/>
      <c r="F121" s="26"/>
      <c r="G121" s="26"/>
      <c r="H121" s="26"/>
      <c r="I121" s="26"/>
      <c r="J121" s="26"/>
      <c r="K121" s="163">
        <f t="shared" si="9"/>
        <v>0</v>
      </c>
      <c r="L121" s="164">
        <f t="shared" si="10"/>
        <v>0</v>
      </c>
    </row>
    <row r="122" spans="1:12" x14ac:dyDescent="0.25">
      <c r="A122" s="29"/>
      <c r="B122" s="26"/>
      <c r="C122" s="26"/>
      <c r="D122" s="26"/>
      <c r="E122" s="26"/>
      <c r="F122" s="26"/>
      <c r="G122" s="26"/>
      <c r="H122" s="26"/>
      <c r="I122" s="26"/>
      <c r="J122" s="26"/>
      <c r="K122" s="163">
        <f t="shared" si="9"/>
        <v>0</v>
      </c>
      <c r="L122" s="164">
        <f t="shared" si="10"/>
        <v>0</v>
      </c>
    </row>
    <row r="123" spans="1:12" x14ac:dyDescent="0.25">
      <c r="A123" s="29"/>
      <c r="B123" s="26"/>
      <c r="C123" s="26"/>
      <c r="D123" s="26"/>
      <c r="E123" s="26"/>
      <c r="F123" s="26"/>
      <c r="G123" s="26"/>
      <c r="H123" s="26"/>
      <c r="I123" s="26"/>
      <c r="J123" s="26"/>
      <c r="K123" s="163">
        <f t="shared" si="9"/>
        <v>0</v>
      </c>
      <c r="L123" s="164">
        <f t="shared" si="10"/>
        <v>0</v>
      </c>
    </row>
    <row r="124" spans="1:12" x14ac:dyDescent="0.25">
      <c r="A124" s="29"/>
      <c r="B124" s="26"/>
      <c r="C124" s="26"/>
      <c r="D124" s="26"/>
      <c r="E124" s="26"/>
      <c r="F124" s="26"/>
      <c r="G124" s="26"/>
      <c r="H124" s="26"/>
      <c r="I124" s="26"/>
      <c r="J124" s="26"/>
      <c r="K124" s="163">
        <f t="shared" si="9"/>
        <v>0</v>
      </c>
      <c r="L124" s="164">
        <f t="shared" si="10"/>
        <v>0</v>
      </c>
    </row>
    <row r="125" spans="1:12" x14ac:dyDescent="0.25">
      <c r="A125" s="29"/>
      <c r="B125" s="26"/>
      <c r="C125" s="26"/>
      <c r="D125" s="26"/>
      <c r="E125" s="26"/>
      <c r="F125" s="26"/>
      <c r="G125" s="26"/>
      <c r="H125" s="26"/>
      <c r="I125" s="26"/>
      <c r="J125" s="26"/>
      <c r="K125" s="163">
        <f t="shared" si="9"/>
        <v>0</v>
      </c>
      <c r="L125" s="164">
        <f t="shared" si="10"/>
        <v>0</v>
      </c>
    </row>
    <row r="126" spans="1:12" x14ac:dyDescent="0.25">
      <c r="A126" s="29"/>
      <c r="B126" s="26"/>
      <c r="C126" s="26"/>
      <c r="D126" s="26"/>
      <c r="E126" s="26"/>
      <c r="F126" s="26"/>
      <c r="G126" s="26"/>
      <c r="H126" s="26"/>
      <c r="I126" s="26"/>
      <c r="J126" s="26"/>
      <c r="K126" s="163">
        <f t="shared" si="9"/>
        <v>0</v>
      </c>
      <c r="L126" s="164">
        <f t="shared" si="10"/>
        <v>0</v>
      </c>
    </row>
    <row r="127" spans="1:12" x14ac:dyDescent="0.25">
      <c r="A127" s="29"/>
      <c r="B127" s="26"/>
      <c r="C127" s="26"/>
      <c r="D127" s="26"/>
      <c r="E127" s="26"/>
      <c r="F127" s="26"/>
      <c r="G127" s="26"/>
      <c r="H127" s="26"/>
      <c r="I127" s="26"/>
      <c r="J127" s="26"/>
      <c r="K127" s="163">
        <f t="shared" si="9"/>
        <v>0</v>
      </c>
      <c r="L127" s="164">
        <f t="shared" si="10"/>
        <v>0</v>
      </c>
    </row>
    <row r="128" spans="1:12" x14ac:dyDescent="0.25">
      <c r="A128" s="29"/>
      <c r="B128" s="26"/>
      <c r="C128" s="26"/>
      <c r="D128" s="26"/>
      <c r="E128" s="26"/>
      <c r="F128" s="26"/>
      <c r="G128" s="26"/>
      <c r="H128" s="26"/>
      <c r="I128" s="26"/>
      <c r="J128" s="26"/>
      <c r="K128" s="163">
        <f t="shared" si="9"/>
        <v>0</v>
      </c>
      <c r="L128" s="164">
        <f t="shared" si="10"/>
        <v>0</v>
      </c>
    </row>
    <row r="129" spans="1:12" x14ac:dyDescent="0.25">
      <c r="A129" s="29"/>
      <c r="B129" s="26"/>
      <c r="C129" s="26"/>
      <c r="D129" s="26"/>
      <c r="E129" s="26"/>
      <c r="F129" s="26"/>
      <c r="G129" s="26"/>
      <c r="H129" s="26"/>
      <c r="I129" s="26"/>
      <c r="J129" s="26"/>
      <c r="K129" s="163">
        <f t="shared" si="9"/>
        <v>0</v>
      </c>
      <c r="L129" s="164">
        <f t="shared" si="10"/>
        <v>0</v>
      </c>
    </row>
    <row r="130" spans="1:12" x14ac:dyDescent="0.25">
      <c r="A130" s="29"/>
      <c r="B130" s="26"/>
      <c r="C130" s="26"/>
      <c r="D130" s="26"/>
      <c r="E130" s="26"/>
      <c r="F130" s="26"/>
      <c r="G130" s="26"/>
      <c r="H130" s="26"/>
      <c r="I130" s="26"/>
      <c r="J130" s="26"/>
      <c r="K130" s="163">
        <f t="shared" si="9"/>
        <v>0</v>
      </c>
      <c r="L130" s="164">
        <f t="shared" si="10"/>
        <v>0</v>
      </c>
    </row>
    <row r="131" spans="1:12" x14ac:dyDescent="0.25">
      <c r="A131" s="29"/>
      <c r="B131" s="26"/>
      <c r="C131" s="26"/>
      <c r="D131" s="26"/>
      <c r="E131" s="26"/>
      <c r="F131" s="26"/>
      <c r="G131" s="26"/>
      <c r="H131" s="26"/>
      <c r="I131" s="26"/>
      <c r="J131" s="26"/>
      <c r="K131" s="163">
        <f t="shared" si="9"/>
        <v>0</v>
      </c>
      <c r="L131" s="164">
        <f t="shared" si="10"/>
        <v>0</v>
      </c>
    </row>
    <row r="132" spans="1:12" x14ac:dyDescent="0.25">
      <c r="A132" s="29"/>
      <c r="B132" s="26"/>
      <c r="C132" s="26"/>
      <c r="D132" s="26"/>
      <c r="E132" s="26"/>
      <c r="F132" s="26"/>
      <c r="G132" s="26"/>
      <c r="H132" s="26"/>
      <c r="I132" s="26"/>
      <c r="J132" s="26"/>
      <c r="K132" s="163">
        <f t="shared" si="9"/>
        <v>0</v>
      </c>
      <c r="L132" s="164">
        <f t="shared" si="10"/>
        <v>0</v>
      </c>
    </row>
    <row r="133" spans="1:12" x14ac:dyDescent="0.25">
      <c r="A133" s="29"/>
      <c r="B133" s="26"/>
      <c r="C133" s="26"/>
      <c r="D133" s="26"/>
      <c r="E133" s="26"/>
      <c r="F133" s="26"/>
      <c r="G133" s="26"/>
      <c r="H133" s="26"/>
      <c r="I133" s="26"/>
      <c r="J133" s="26"/>
      <c r="K133" s="163">
        <f t="shared" si="9"/>
        <v>0</v>
      </c>
      <c r="L133" s="164">
        <f t="shared" si="10"/>
        <v>0</v>
      </c>
    </row>
    <row r="134" spans="1:12" x14ac:dyDescent="0.25">
      <c r="A134" s="29"/>
      <c r="B134" s="26"/>
      <c r="C134" s="26"/>
      <c r="D134" s="26"/>
      <c r="E134" s="26"/>
      <c r="F134" s="26"/>
      <c r="G134" s="26"/>
      <c r="H134" s="26"/>
      <c r="I134" s="26"/>
      <c r="J134" s="26"/>
      <c r="K134" s="163">
        <f t="shared" si="9"/>
        <v>0</v>
      </c>
      <c r="L134" s="164">
        <f t="shared" si="10"/>
        <v>0</v>
      </c>
    </row>
    <row r="135" spans="1:12" x14ac:dyDescent="0.25">
      <c r="A135" s="29"/>
      <c r="B135" s="26"/>
      <c r="C135" s="26"/>
      <c r="D135" s="26"/>
      <c r="E135" s="26"/>
      <c r="F135" s="26"/>
      <c r="G135" s="26"/>
      <c r="H135" s="26"/>
      <c r="I135" s="26"/>
      <c r="J135" s="26"/>
      <c r="K135" s="163">
        <f t="shared" si="9"/>
        <v>0</v>
      </c>
      <c r="L135" s="164">
        <f t="shared" si="10"/>
        <v>0</v>
      </c>
    </row>
    <row r="136" spans="1:12" x14ac:dyDescent="0.25">
      <c r="A136" s="29"/>
      <c r="B136" s="26"/>
      <c r="C136" s="26"/>
      <c r="D136" s="26"/>
      <c r="E136" s="26"/>
      <c r="F136" s="26"/>
      <c r="G136" s="26"/>
      <c r="H136" s="26"/>
      <c r="I136" s="26"/>
      <c r="J136" s="26"/>
      <c r="K136" s="163">
        <f t="shared" si="9"/>
        <v>0</v>
      </c>
      <c r="L136" s="164">
        <f t="shared" si="10"/>
        <v>0</v>
      </c>
    </row>
    <row r="137" spans="1:12" x14ac:dyDescent="0.25">
      <c r="A137" s="29"/>
      <c r="B137" s="26"/>
      <c r="C137" s="26"/>
      <c r="D137" s="26"/>
      <c r="E137" s="26"/>
      <c r="F137" s="26"/>
      <c r="G137" s="26"/>
      <c r="H137" s="26"/>
      <c r="I137" s="26"/>
      <c r="J137" s="26"/>
      <c r="K137" s="163">
        <f t="shared" si="9"/>
        <v>0</v>
      </c>
      <c r="L137" s="164">
        <f t="shared" si="10"/>
        <v>0</v>
      </c>
    </row>
    <row r="138" spans="1:12" x14ac:dyDescent="0.25">
      <c r="A138" s="29"/>
      <c r="B138" s="26"/>
      <c r="C138" s="26"/>
      <c r="D138" s="26"/>
      <c r="E138" s="26"/>
      <c r="F138" s="26"/>
      <c r="G138" s="26"/>
      <c r="H138" s="26"/>
      <c r="I138" s="26"/>
      <c r="J138" s="26"/>
      <c r="K138" s="163">
        <f t="shared" si="9"/>
        <v>0</v>
      </c>
      <c r="L138" s="164">
        <f t="shared" si="10"/>
        <v>0</v>
      </c>
    </row>
    <row r="139" spans="1:12" x14ac:dyDescent="0.25">
      <c r="A139" s="29"/>
      <c r="B139" s="26"/>
      <c r="C139" s="26"/>
      <c r="D139" s="26"/>
      <c r="E139" s="26"/>
      <c r="F139" s="26"/>
      <c r="G139" s="26"/>
      <c r="H139" s="26"/>
      <c r="I139" s="26"/>
      <c r="J139" s="26"/>
      <c r="K139" s="163">
        <f t="shared" si="9"/>
        <v>0</v>
      </c>
      <c r="L139" s="164">
        <f t="shared" si="10"/>
        <v>0</v>
      </c>
    </row>
    <row r="140" spans="1:12" x14ac:dyDescent="0.25">
      <c r="A140" s="29"/>
      <c r="B140" s="26"/>
      <c r="C140" s="26"/>
      <c r="D140" s="26"/>
      <c r="E140" s="26"/>
      <c r="F140" s="26"/>
      <c r="G140" s="26"/>
      <c r="H140" s="26"/>
      <c r="I140" s="26"/>
      <c r="J140" s="26"/>
      <c r="K140" s="163">
        <f t="shared" si="9"/>
        <v>0</v>
      </c>
      <c r="L140" s="164">
        <f t="shared" si="10"/>
        <v>0</v>
      </c>
    </row>
    <row r="141" spans="1:12" x14ac:dyDescent="0.25">
      <c r="A141" s="29"/>
      <c r="B141" s="26"/>
      <c r="C141" s="26"/>
      <c r="D141" s="26"/>
      <c r="E141" s="26"/>
      <c r="F141" s="26"/>
      <c r="G141" s="26"/>
      <c r="H141" s="26"/>
      <c r="I141" s="26"/>
      <c r="J141" s="26"/>
      <c r="K141" s="163">
        <f t="shared" si="9"/>
        <v>0</v>
      </c>
      <c r="L141" s="164">
        <f t="shared" si="10"/>
        <v>0</v>
      </c>
    </row>
    <row r="142" spans="1:12" x14ac:dyDescent="0.25">
      <c r="A142" s="29"/>
      <c r="B142" s="26"/>
      <c r="C142" s="26"/>
      <c r="D142" s="26"/>
      <c r="E142" s="26"/>
      <c r="F142" s="26"/>
      <c r="G142" s="26"/>
      <c r="H142" s="26"/>
      <c r="I142" s="26"/>
      <c r="J142" s="26"/>
      <c r="K142" s="163">
        <f t="shared" si="9"/>
        <v>0</v>
      </c>
      <c r="L142" s="164">
        <f t="shared" si="10"/>
        <v>0</v>
      </c>
    </row>
    <row r="143" spans="1:12" ht="15.75" thickBot="1" x14ac:dyDescent="0.3">
      <c r="A143" s="30"/>
      <c r="B143" s="31"/>
      <c r="C143" s="31"/>
      <c r="D143" s="31"/>
      <c r="E143" s="31"/>
      <c r="F143" s="33"/>
      <c r="G143" s="31"/>
      <c r="H143" s="33"/>
      <c r="I143" s="31"/>
      <c r="J143" s="33"/>
      <c r="K143" s="167">
        <f t="shared" si="9"/>
        <v>0</v>
      </c>
      <c r="L143" s="168">
        <f t="shared" si="10"/>
        <v>0</v>
      </c>
    </row>
    <row r="144" spans="1:12" ht="15.75" thickBot="1" x14ac:dyDescent="0.3">
      <c r="D144" s="34" t="s">
        <v>202</v>
      </c>
      <c r="E144" s="35">
        <f>SUM(E113:E143)</f>
        <v>0</v>
      </c>
      <c r="F144" s="35">
        <f t="shared" ref="F144:L144" si="11">SUM(F113:F143)</f>
        <v>0</v>
      </c>
      <c r="G144" s="35">
        <f t="shared" si="11"/>
        <v>0</v>
      </c>
      <c r="H144" s="35">
        <f t="shared" si="11"/>
        <v>0</v>
      </c>
      <c r="I144" s="35">
        <f t="shared" si="11"/>
        <v>0</v>
      </c>
      <c r="J144" s="35">
        <f t="shared" si="11"/>
        <v>0</v>
      </c>
      <c r="K144" s="166">
        <f t="shared" si="11"/>
        <v>0</v>
      </c>
      <c r="L144" s="166">
        <f t="shared" si="11"/>
        <v>0</v>
      </c>
    </row>
    <row r="145" spans="4:12" ht="15.75" thickBot="1" x14ac:dyDescent="0.3"/>
    <row r="146" spans="4:12" ht="15.75" thickBot="1" x14ac:dyDescent="0.3">
      <c r="D146" s="121" t="s">
        <v>304</v>
      </c>
      <c r="E146" s="122">
        <f>E144+E108+E72+E36</f>
        <v>24</v>
      </c>
      <c r="F146" s="122">
        <f t="shared" ref="F146:L146" si="12">F144+F108+F72+F36</f>
        <v>0</v>
      </c>
      <c r="G146" s="122">
        <f t="shared" si="12"/>
        <v>0</v>
      </c>
      <c r="H146" s="122">
        <f t="shared" si="12"/>
        <v>0</v>
      </c>
      <c r="I146" s="122">
        <f t="shared" si="12"/>
        <v>0</v>
      </c>
      <c r="J146" s="122">
        <f t="shared" si="12"/>
        <v>0</v>
      </c>
      <c r="K146" s="123">
        <f t="shared" si="12"/>
        <v>36</v>
      </c>
      <c r="L146" s="124">
        <f t="shared" si="12"/>
        <v>36</v>
      </c>
    </row>
  </sheetData>
  <mergeCells count="13">
    <mergeCell ref="A1:L1"/>
    <mergeCell ref="A2:L2"/>
    <mergeCell ref="B3:C3"/>
    <mergeCell ref="D3:L3"/>
    <mergeCell ref="B39:C39"/>
    <mergeCell ref="D39:L39"/>
    <mergeCell ref="B111:C111"/>
    <mergeCell ref="D111:L111"/>
    <mergeCell ref="A38:L38"/>
    <mergeCell ref="A74:L74"/>
    <mergeCell ref="A110:L110"/>
    <mergeCell ref="B75:C75"/>
    <mergeCell ref="D75:L75"/>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pageSetup paperSize="9" orientation="portrait" horizontalDpi="360" verticalDpi="36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opLeftCell="A11" zoomScale="90" zoomScaleNormal="90" workbookViewId="0">
      <selection activeCell="C49" sqref="C49"/>
    </sheetView>
  </sheetViews>
  <sheetFormatPr baseColWidth="10" defaultColWidth="11.28515625" defaultRowHeight="15" x14ac:dyDescent="0.25"/>
  <cols>
    <col min="1" max="1" width="31.85546875" customWidth="1"/>
    <col min="2" max="2" width="41.28515625" customWidth="1"/>
    <col min="3" max="7" width="15.7109375" customWidth="1"/>
    <col min="8" max="8" width="15.5703125" customWidth="1"/>
    <col min="9" max="10" width="15.7109375" customWidth="1"/>
    <col min="11" max="11" width="18.140625" customWidth="1"/>
  </cols>
  <sheetData>
    <row r="1" spans="1:16" ht="19.5" thickBot="1" x14ac:dyDescent="0.35">
      <c r="A1" s="411" t="s">
        <v>347</v>
      </c>
      <c r="B1" s="412"/>
      <c r="C1" s="412"/>
      <c r="D1" s="412"/>
      <c r="E1" s="412"/>
      <c r="F1" s="412"/>
      <c r="G1" s="412"/>
      <c r="H1" s="412"/>
      <c r="I1" s="412"/>
      <c r="J1" s="412"/>
      <c r="K1" s="413"/>
      <c r="M1" s="368" t="s">
        <v>345</v>
      </c>
      <c r="N1" s="369"/>
      <c r="O1" s="369"/>
      <c r="P1" s="370"/>
    </row>
    <row r="2" spans="1:16" ht="16.5" thickBot="1" x14ac:dyDescent="0.3">
      <c r="A2" s="420" t="s">
        <v>69</v>
      </c>
      <c r="B2" s="421"/>
      <c r="C2" s="422"/>
      <c r="D2" s="423"/>
      <c r="E2" s="423"/>
      <c r="F2" s="423"/>
      <c r="G2" s="423"/>
      <c r="H2" s="423"/>
      <c r="I2" s="423"/>
      <c r="J2" s="423"/>
      <c r="K2" s="424"/>
    </row>
    <row r="3" spans="1:16" ht="15.75" customHeight="1" thickTop="1" x14ac:dyDescent="0.25">
      <c r="A3" s="210" t="s">
        <v>67</v>
      </c>
      <c r="B3" s="211">
        <v>57</v>
      </c>
      <c r="C3" s="414" t="s">
        <v>342</v>
      </c>
      <c r="D3" s="414"/>
      <c r="E3" s="414"/>
      <c r="F3" s="414"/>
      <c r="G3" s="414"/>
      <c r="H3" s="414"/>
      <c r="I3" s="414"/>
      <c r="J3" s="414"/>
      <c r="K3" s="415"/>
      <c r="L3" s="155"/>
      <c r="M3" s="441" t="s">
        <v>326</v>
      </c>
      <c r="N3" s="441"/>
      <c r="O3" s="441"/>
      <c r="P3" s="442"/>
    </row>
    <row r="4" spans="1:16" ht="15.75" x14ac:dyDescent="0.25">
      <c r="A4" s="13" t="s">
        <v>317</v>
      </c>
      <c r="B4" s="74">
        <v>500</v>
      </c>
      <c r="C4" s="416" t="s">
        <v>315</v>
      </c>
      <c r="D4" s="416"/>
      <c r="E4" s="416"/>
      <c r="F4" s="416"/>
      <c r="G4" s="417">
        <f>H24+(H15/15)+(H29/15)</f>
        <v>215.5035392670157</v>
      </c>
      <c r="H4" s="418"/>
      <c r="I4" s="418"/>
      <c r="J4" s="418"/>
      <c r="K4" s="419"/>
      <c r="L4" s="155"/>
      <c r="M4" s="443"/>
      <c r="N4" s="443"/>
      <c r="O4" s="443"/>
      <c r="P4" s="444"/>
    </row>
    <row r="5" spans="1:16" ht="15.75" customHeight="1" x14ac:dyDescent="0.25">
      <c r="A5" s="13" t="s">
        <v>71</v>
      </c>
      <c r="B5" s="74">
        <v>200</v>
      </c>
      <c r="C5" s="376" t="s">
        <v>68</v>
      </c>
      <c r="D5" s="376"/>
      <c r="E5" s="376"/>
      <c r="F5" s="376"/>
      <c r="G5" s="377" t="s">
        <v>392</v>
      </c>
      <c r="H5" s="377"/>
      <c r="I5" s="377"/>
      <c r="J5" s="377"/>
      <c r="K5" s="378"/>
      <c r="L5" s="155"/>
      <c r="M5" s="443"/>
      <c r="N5" s="443"/>
      <c r="O5" s="443"/>
      <c r="P5" s="444"/>
    </row>
    <row r="6" spans="1:16" ht="15.75" x14ac:dyDescent="0.25">
      <c r="A6" s="13" t="s">
        <v>72</v>
      </c>
      <c r="B6" s="74">
        <v>0</v>
      </c>
      <c r="C6" s="376" t="s">
        <v>68</v>
      </c>
      <c r="D6" s="376"/>
      <c r="E6" s="376"/>
      <c r="F6" s="376"/>
      <c r="G6" s="377" t="s">
        <v>391</v>
      </c>
      <c r="H6" s="377"/>
      <c r="I6" s="377"/>
      <c r="J6" s="377"/>
      <c r="K6" s="378"/>
      <c r="L6" s="156"/>
      <c r="M6" s="443"/>
      <c r="N6" s="443"/>
      <c r="O6" s="443"/>
      <c r="P6" s="444"/>
    </row>
    <row r="7" spans="1:16" ht="16.5" customHeight="1" thickBot="1" x14ac:dyDescent="0.3">
      <c r="A7" s="118" t="s">
        <v>73</v>
      </c>
      <c r="B7" s="119"/>
      <c r="C7" s="410" t="s">
        <v>68</v>
      </c>
      <c r="D7" s="410"/>
      <c r="E7" s="410"/>
      <c r="F7" s="410"/>
      <c r="G7" s="425" t="s">
        <v>393</v>
      </c>
      <c r="H7" s="425"/>
      <c r="I7" s="425"/>
      <c r="J7" s="425"/>
      <c r="K7" s="426"/>
      <c r="L7" s="156"/>
      <c r="M7" s="443"/>
      <c r="N7" s="443"/>
      <c r="O7" s="443"/>
      <c r="P7" s="444"/>
    </row>
    <row r="8" spans="1:16" ht="15" customHeight="1" x14ac:dyDescent="0.25">
      <c r="A8" s="456" t="s">
        <v>83</v>
      </c>
      <c r="B8" s="457"/>
      <c r="C8" s="458"/>
      <c r="D8" s="459"/>
      <c r="E8" s="459"/>
      <c r="F8" s="459"/>
      <c r="G8" s="459"/>
      <c r="H8" s="459"/>
      <c r="I8" s="459"/>
      <c r="J8" s="459"/>
      <c r="K8" s="460"/>
      <c r="L8" s="157"/>
      <c r="M8" s="445" t="s">
        <v>344</v>
      </c>
      <c r="N8" s="443"/>
      <c r="O8" s="443"/>
      <c r="P8" s="444"/>
    </row>
    <row r="9" spans="1:16" ht="15.75" x14ac:dyDescent="0.25">
      <c r="A9" s="13" t="s">
        <v>318</v>
      </c>
      <c r="B9" s="36">
        <v>4</v>
      </c>
      <c r="C9" s="427" t="s">
        <v>343</v>
      </c>
      <c r="D9" s="428"/>
      <c r="E9" s="428"/>
      <c r="F9" s="428"/>
      <c r="G9" s="428"/>
      <c r="H9" s="428"/>
      <c r="I9" s="428"/>
      <c r="J9" s="428"/>
      <c r="K9" s="429"/>
      <c r="L9" s="157"/>
      <c r="M9" s="445"/>
      <c r="N9" s="443"/>
      <c r="O9" s="443"/>
      <c r="P9" s="444"/>
    </row>
    <row r="10" spans="1:16" ht="15.75" x14ac:dyDescent="0.25">
      <c r="A10" s="13" t="s">
        <v>74</v>
      </c>
      <c r="B10" s="36">
        <v>2</v>
      </c>
      <c r="C10" s="430"/>
      <c r="D10" s="236"/>
      <c r="E10" s="236"/>
      <c r="F10" s="236"/>
      <c r="G10" s="236"/>
      <c r="H10" s="236"/>
      <c r="I10" s="236"/>
      <c r="J10" s="236"/>
      <c r="K10" s="431"/>
      <c r="L10" s="157"/>
      <c r="M10" s="445"/>
      <c r="N10" s="443"/>
      <c r="O10" s="443"/>
      <c r="P10" s="444"/>
    </row>
    <row r="11" spans="1:16" ht="15.75" x14ac:dyDescent="0.25">
      <c r="A11" s="13" t="s">
        <v>75</v>
      </c>
      <c r="B11" s="36">
        <v>15</v>
      </c>
      <c r="C11" s="430"/>
      <c r="D11" s="236"/>
      <c r="E11" s="236"/>
      <c r="F11" s="236"/>
      <c r="G11" s="236"/>
      <c r="H11" s="236"/>
      <c r="I11" s="236"/>
      <c r="J11" s="236"/>
      <c r="K11" s="431"/>
      <c r="L11" s="157"/>
      <c r="M11" s="445"/>
      <c r="N11" s="443"/>
      <c r="O11" s="443"/>
      <c r="P11" s="444"/>
    </row>
    <row r="12" spans="1:16" ht="16.5" thickBot="1" x14ac:dyDescent="0.3">
      <c r="A12" s="118" t="s">
        <v>76</v>
      </c>
      <c r="B12" s="206"/>
      <c r="C12" s="432"/>
      <c r="D12" s="433"/>
      <c r="E12" s="433"/>
      <c r="F12" s="433"/>
      <c r="G12" s="433"/>
      <c r="H12" s="433"/>
      <c r="I12" s="433"/>
      <c r="J12" s="433"/>
      <c r="K12" s="434"/>
      <c r="L12" s="157"/>
      <c r="M12" s="445"/>
      <c r="N12" s="443"/>
      <c r="O12" s="443"/>
      <c r="P12" s="444"/>
    </row>
    <row r="13" spans="1:16" ht="16.899999999999999" customHeight="1" thickBot="1" x14ac:dyDescent="0.3">
      <c r="A13" s="449" t="s">
        <v>70</v>
      </c>
      <c r="B13" s="450"/>
      <c r="C13" s="450"/>
      <c r="D13" s="450"/>
      <c r="E13" s="450"/>
      <c r="F13" s="450"/>
      <c r="G13" s="450"/>
      <c r="H13" s="450"/>
      <c r="I13" s="450"/>
      <c r="J13" s="450"/>
      <c r="K13" s="451"/>
      <c r="L13" s="156"/>
      <c r="M13" s="446"/>
      <c r="N13" s="447"/>
      <c r="O13" s="447"/>
      <c r="P13" s="448"/>
    </row>
    <row r="14" spans="1:16" ht="49.15" customHeight="1" thickBot="1" x14ac:dyDescent="0.3">
      <c r="A14" s="388"/>
      <c r="B14" s="452"/>
      <c r="C14" s="104" t="s">
        <v>305</v>
      </c>
      <c r="D14" s="75" t="s">
        <v>278</v>
      </c>
      <c r="E14" s="104" t="s">
        <v>306</v>
      </c>
      <c r="F14" s="104" t="s">
        <v>307</v>
      </c>
      <c r="G14" s="108" t="s">
        <v>303</v>
      </c>
      <c r="H14" s="104" t="s">
        <v>279</v>
      </c>
      <c r="I14" s="153"/>
      <c r="J14" s="120"/>
      <c r="K14" s="120"/>
      <c r="L14" s="120"/>
      <c r="M14" s="105"/>
      <c r="N14" s="105"/>
      <c r="O14" s="105"/>
      <c r="P14" s="105"/>
    </row>
    <row r="15" spans="1:16" ht="14.65" customHeight="1" thickTop="1" x14ac:dyDescent="0.25">
      <c r="A15" s="453" t="s">
        <v>280</v>
      </c>
      <c r="B15" s="125" t="s">
        <v>312</v>
      </c>
      <c r="C15" s="76">
        <f>SUM(C16:C21)</f>
        <v>36</v>
      </c>
      <c r="D15" s="77">
        <f>SUM(D16:D21)</f>
        <v>0</v>
      </c>
      <c r="E15" s="77">
        <f>SUM(E16:E21)</f>
        <v>0</v>
      </c>
      <c r="F15" s="77">
        <f>SUM(F16:F21)</f>
        <v>36</v>
      </c>
      <c r="G15" s="77">
        <f>SUM(G16:G21)</f>
        <v>36</v>
      </c>
      <c r="H15" s="78">
        <f>G15*51.39</f>
        <v>1850.04</v>
      </c>
      <c r="I15" s="158"/>
      <c r="J15" s="435" t="s">
        <v>325</v>
      </c>
      <c r="K15" s="435"/>
      <c r="L15" s="436"/>
    </row>
    <row r="16" spans="1:16" x14ac:dyDescent="0.25">
      <c r="A16" s="454"/>
      <c r="B16" s="126" t="s">
        <v>203</v>
      </c>
      <c r="C16" s="213">
        <f>'6. MAQUETTE'!E36*1.5</f>
        <v>36</v>
      </c>
      <c r="D16" s="213">
        <f>'6. MAQUETTE'!G36</f>
        <v>0</v>
      </c>
      <c r="E16" s="213">
        <f>'6. MAQUETTE'!I5*2/3</f>
        <v>0</v>
      </c>
      <c r="F16" s="213">
        <f t="shared" ref="F16:F19" si="0">C16+D16+E16</f>
        <v>36</v>
      </c>
      <c r="G16" s="214">
        <f>'6. MAQUETTE'!L36</f>
        <v>36</v>
      </c>
      <c r="H16" s="215">
        <f>G16*51.39</f>
        <v>1850.04</v>
      </c>
      <c r="I16" s="158"/>
      <c r="J16" s="437"/>
      <c r="K16" s="437"/>
      <c r="L16" s="438"/>
    </row>
    <row r="17" spans="1:13" x14ac:dyDescent="0.25">
      <c r="A17" s="454"/>
      <c r="B17" s="126" t="s">
        <v>204</v>
      </c>
      <c r="C17" s="213">
        <f>'6. MAQUETTE'!E72*1.5</f>
        <v>0</v>
      </c>
      <c r="D17" s="213">
        <f>'6. MAQUETTE'!G72</f>
        <v>0</v>
      </c>
      <c r="E17" s="213">
        <f>'6. MAQUETTE'!I72*2/3</f>
        <v>0</v>
      </c>
      <c r="F17" s="213">
        <f t="shared" si="0"/>
        <v>0</v>
      </c>
      <c r="G17" s="214">
        <f>'6. MAQUETTE'!L72</f>
        <v>0</v>
      </c>
      <c r="H17" s="215">
        <f t="shared" ref="H17:H21" si="1">G17*51.39</f>
        <v>0</v>
      </c>
      <c r="I17" s="158"/>
      <c r="J17" s="437"/>
      <c r="K17" s="437"/>
      <c r="L17" s="438"/>
    </row>
    <row r="18" spans="1:13" ht="15.75" thickBot="1" x14ac:dyDescent="0.3">
      <c r="A18" s="454"/>
      <c r="B18" s="126" t="s">
        <v>205</v>
      </c>
      <c r="C18" s="213">
        <f>'6. MAQUETTE'!E108*1.5</f>
        <v>0</v>
      </c>
      <c r="D18" s="213">
        <f>'6. MAQUETTE'!G108</f>
        <v>0</v>
      </c>
      <c r="E18" s="213">
        <f>'6. MAQUETTE'!I108*2/3</f>
        <v>0</v>
      </c>
      <c r="F18" s="213">
        <f t="shared" si="0"/>
        <v>0</v>
      </c>
      <c r="G18" s="214">
        <f>'6. MAQUETTE'!L108</f>
        <v>0</v>
      </c>
      <c r="H18" s="215">
        <f t="shared" si="1"/>
        <v>0</v>
      </c>
      <c r="I18" s="158"/>
      <c r="J18" s="439"/>
      <c r="K18" s="439"/>
      <c r="L18" s="440"/>
      <c r="M18" s="154"/>
    </row>
    <row r="19" spans="1:13" ht="15.75" thickTop="1" x14ac:dyDescent="0.25">
      <c r="A19" s="454"/>
      <c r="B19" s="126" t="s">
        <v>206</v>
      </c>
      <c r="C19" s="213">
        <f>'6. MAQUETTE'!E144*1.5</f>
        <v>0</v>
      </c>
      <c r="D19" s="213">
        <f>'6. MAQUETTE'!G144</f>
        <v>0</v>
      </c>
      <c r="E19" s="213">
        <f>'6. MAQUETTE'!I144*2/3</f>
        <v>0</v>
      </c>
      <c r="F19" s="213">
        <f t="shared" si="0"/>
        <v>0</v>
      </c>
      <c r="G19" s="214">
        <f>'6. MAQUETTE'!L144</f>
        <v>0</v>
      </c>
      <c r="H19" s="215">
        <f t="shared" si="1"/>
        <v>0</v>
      </c>
      <c r="I19" s="109"/>
      <c r="J19" s="109"/>
      <c r="K19" s="109"/>
      <c r="L19" s="109"/>
    </row>
    <row r="20" spans="1:13" x14ac:dyDescent="0.25">
      <c r="A20" s="454"/>
      <c r="B20" s="126" t="s">
        <v>281</v>
      </c>
      <c r="C20" s="80"/>
      <c r="D20" s="80"/>
      <c r="E20" s="80"/>
      <c r="F20" s="80"/>
      <c r="G20" s="106"/>
      <c r="H20" s="79">
        <f t="shared" si="1"/>
        <v>0</v>
      </c>
      <c r="I20" s="109"/>
      <c r="J20" s="109"/>
      <c r="K20" s="109"/>
      <c r="L20" s="109"/>
    </row>
    <row r="21" spans="1:13" ht="15.75" thickBot="1" x14ac:dyDescent="0.3">
      <c r="A21" s="455"/>
      <c r="B21" s="127" t="s">
        <v>282</v>
      </c>
      <c r="C21" s="81"/>
      <c r="D21" s="81"/>
      <c r="E21" s="81"/>
      <c r="F21" s="81"/>
      <c r="G21" s="107"/>
      <c r="H21" s="82">
        <f t="shared" si="1"/>
        <v>0</v>
      </c>
      <c r="I21" s="109"/>
      <c r="J21" s="109"/>
      <c r="K21" s="109"/>
      <c r="L21" s="109"/>
    </row>
    <row r="22" spans="1:13" ht="15" customHeight="1" x14ac:dyDescent="0.25">
      <c r="A22" s="390" t="s">
        <v>316</v>
      </c>
      <c r="B22" s="128" t="s">
        <v>283</v>
      </c>
      <c r="C22" s="132"/>
      <c r="D22" s="132"/>
      <c r="E22" s="132"/>
      <c r="F22" s="83">
        <v>573</v>
      </c>
      <c r="G22" s="132"/>
      <c r="H22" s="132"/>
      <c r="I22" s="109"/>
      <c r="J22" s="109"/>
      <c r="K22" s="109"/>
      <c r="L22" s="109"/>
    </row>
    <row r="23" spans="1:13" ht="15.75" thickBot="1" x14ac:dyDescent="0.3">
      <c r="A23" s="390"/>
      <c r="B23" s="129" t="s">
        <v>284</v>
      </c>
      <c r="C23" s="132"/>
      <c r="D23" s="132"/>
      <c r="E23" s="132"/>
      <c r="F23" s="84">
        <v>1467</v>
      </c>
      <c r="G23" s="132"/>
      <c r="H23" s="132"/>
      <c r="I23" s="109"/>
      <c r="J23" s="159"/>
      <c r="K23" s="159"/>
      <c r="L23" s="159"/>
      <c r="M23" s="160"/>
    </row>
    <row r="24" spans="1:13" ht="43.15" customHeight="1" thickTop="1" thickBot="1" x14ac:dyDescent="0.3">
      <c r="A24" s="391"/>
      <c r="B24" s="130" t="s">
        <v>285</v>
      </c>
      <c r="C24" s="132"/>
      <c r="D24" s="132"/>
      <c r="E24" s="132"/>
      <c r="F24" s="132"/>
      <c r="G24" s="132"/>
      <c r="H24" s="216">
        <f>IF(F15&gt;F22,F23,(F15/F22)*F23)</f>
        <v>92.167539267015698</v>
      </c>
      <c r="J24" s="407" t="s">
        <v>319</v>
      </c>
      <c r="K24" s="408"/>
      <c r="L24" s="408"/>
      <c r="M24" s="409"/>
    </row>
    <row r="25" spans="1:13" ht="15" customHeight="1" x14ac:dyDescent="0.25">
      <c r="A25" s="389" t="s">
        <v>78</v>
      </c>
      <c r="B25" s="110" t="s">
        <v>79</v>
      </c>
      <c r="C25" s="116"/>
      <c r="D25" s="116"/>
      <c r="E25" s="116"/>
      <c r="F25" s="116"/>
      <c r="G25" s="116"/>
      <c r="H25" s="217"/>
      <c r="I25" s="117"/>
      <c r="J25" s="117"/>
      <c r="K25" s="117"/>
      <c r="L25" s="117"/>
    </row>
    <row r="26" spans="1:13" ht="15" customHeight="1" x14ac:dyDescent="0.25">
      <c r="A26" s="390"/>
      <c r="B26" s="110" t="s">
        <v>80</v>
      </c>
      <c r="C26" s="116"/>
      <c r="D26" s="116"/>
      <c r="E26" s="116"/>
      <c r="F26" s="116"/>
      <c r="G26" s="116"/>
      <c r="H26" s="217"/>
      <c r="I26" s="117"/>
      <c r="J26" s="117"/>
      <c r="K26" s="117"/>
      <c r="L26" s="117"/>
    </row>
    <row r="27" spans="1:13" ht="15" customHeight="1" x14ac:dyDescent="0.25">
      <c r="A27" s="390"/>
      <c r="B27" s="111" t="s">
        <v>81</v>
      </c>
      <c r="C27" s="116"/>
      <c r="D27" s="116"/>
      <c r="E27" s="116"/>
      <c r="F27" s="116"/>
      <c r="G27" s="116"/>
      <c r="H27" s="217"/>
      <c r="I27" s="117"/>
      <c r="J27" s="117"/>
      <c r="K27" s="117"/>
      <c r="L27" s="117"/>
    </row>
    <row r="28" spans="1:13" ht="15" customHeight="1" x14ac:dyDescent="0.25">
      <c r="A28" s="390"/>
      <c r="B28" s="111" t="s">
        <v>82</v>
      </c>
      <c r="C28" s="116"/>
      <c r="D28" s="116"/>
      <c r="E28" s="116"/>
      <c r="F28" s="116"/>
      <c r="G28" s="116"/>
      <c r="H28" s="217"/>
      <c r="I28" s="117"/>
      <c r="J28" s="117"/>
      <c r="K28" s="117"/>
      <c r="L28" s="117"/>
    </row>
    <row r="29" spans="1:13" ht="15.75" thickBot="1" x14ac:dyDescent="0.3">
      <c r="A29" s="391"/>
      <c r="B29" s="112" t="s">
        <v>314</v>
      </c>
      <c r="C29" s="113"/>
      <c r="D29" s="114"/>
      <c r="E29" s="114"/>
      <c r="F29" s="114"/>
      <c r="G29" s="114"/>
      <c r="H29" s="115">
        <f>SUM(H25:H28)</f>
        <v>0</v>
      </c>
    </row>
    <row r="30" spans="1:13" ht="15.75" thickBot="1" x14ac:dyDescent="0.3"/>
    <row r="31" spans="1:13" ht="31.9" customHeight="1" thickTop="1" thickBot="1" x14ac:dyDescent="0.3">
      <c r="A31" s="392" t="s">
        <v>286</v>
      </c>
      <c r="B31" s="393"/>
      <c r="C31" s="394">
        <f>(H15+H29)/(B4-H24)</f>
        <v>4.5362745198726504</v>
      </c>
      <c r="D31" s="395"/>
      <c r="E31" s="395"/>
      <c r="F31" s="396"/>
      <c r="G31" s="85"/>
      <c r="J31" s="407" t="s">
        <v>327</v>
      </c>
      <c r="K31" s="408"/>
      <c r="L31" s="408"/>
      <c r="M31" s="409"/>
    </row>
    <row r="32" spans="1:13" ht="31.9" customHeight="1" thickTop="1" thickBot="1" x14ac:dyDescent="0.3">
      <c r="A32" s="397" t="s">
        <v>287</v>
      </c>
      <c r="B32" s="398"/>
      <c r="C32" s="399">
        <f>IF(C31/15&lt;0,"--",IF(C31/15&lt;=1,1,C31/15))</f>
        <v>1</v>
      </c>
      <c r="D32" s="400"/>
      <c r="E32" s="400"/>
      <c r="F32" s="401"/>
      <c r="G32" s="85"/>
    </row>
    <row r="33" spans="1:13" ht="15" customHeight="1" thickBot="1" x14ac:dyDescent="0.3">
      <c r="A33" s="86"/>
      <c r="B33" s="86"/>
      <c r="C33" s="87"/>
      <c r="D33" s="87"/>
      <c r="E33" s="87"/>
      <c r="F33" s="87"/>
      <c r="G33" s="85"/>
    </row>
    <row r="34" spans="1:13" ht="16.149999999999999" customHeight="1" thickTop="1" thickBot="1" x14ac:dyDescent="0.3">
      <c r="C34" s="402" t="s">
        <v>324</v>
      </c>
      <c r="E34" s="87"/>
      <c r="F34" s="404" t="s">
        <v>323</v>
      </c>
      <c r="G34" s="405"/>
      <c r="H34" s="406"/>
      <c r="K34" s="371" t="s">
        <v>346</v>
      </c>
      <c r="L34" s="372"/>
      <c r="M34" s="373"/>
    </row>
    <row r="35" spans="1:13" ht="46.15" customHeight="1" thickBot="1" x14ac:dyDescent="0.3">
      <c r="C35" s="403"/>
      <c r="E35" s="87"/>
      <c r="F35" s="88" t="s">
        <v>288</v>
      </c>
      <c r="G35" s="89" t="s">
        <v>289</v>
      </c>
      <c r="H35" s="90" t="s">
        <v>290</v>
      </c>
    </row>
    <row r="36" spans="1:13" ht="15.75" x14ac:dyDescent="0.25">
      <c r="A36" s="381" t="s">
        <v>77</v>
      </c>
      <c r="B36" s="148" t="s">
        <v>291</v>
      </c>
      <c r="C36" s="149">
        <f>H15*F43</f>
        <v>3700.08</v>
      </c>
      <c r="D36" s="93"/>
      <c r="E36" s="94" t="s">
        <v>311</v>
      </c>
      <c r="F36" s="212">
        <f>B9</f>
        <v>4</v>
      </c>
      <c r="G36" s="95">
        <f>B4</f>
        <v>500</v>
      </c>
      <c r="H36" s="96">
        <f>F36*G36</f>
        <v>2000</v>
      </c>
    </row>
    <row r="37" spans="1:13" ht="15.75" x14ac:dyDescent="0.25">
      <c r="A37" s="382"/>
      <c r="B37" s="91" t="s">
        <v>292</v>
      </c>
      <c r="C37" s="92">
        <f>F40*H24</f>
        <v>1935.5183246073298</v>
      </c>
      <c r="D37" s="85"/>
      <c r="E37" s="97" t="s">
        <v>308</v>
      </c>
      <c r="F37" s="212">
        <f>B10</f>
        <v>2</v>
      </c>
      <c r="G37" s="98">
        <f>B5</f>
        <v>200</v>
      </c>
      <c r="H37" s="14">
        <f t="shared" ref="H37:H39" si="2">F37*G37</f>
        <v>400</v>
      </c>
    </row>
    <row r="38" spans="1:13" ht="16.5" thickBot="1" x14ac:dyDescent="0.3">
      <c r="A38" s="382"/>
      <c r="B38" s="137" t="s">
        <v>313</v>
      </c>
      <c r="C38" s="138">
        <f>H29</f>
        <v>0</v>
      </c>
      <c r="D38" s="85"/>
      <c r="E38" s="97" t="s">
        <v>309</v>
      </c>
      <c r="F38" s="212">
        <f>B11</f>
        <v>15</v>
      </c>
      <c r="G38" s="98">
        <f t="shared" ref="G38:G39" si="3">B6</f>
        <v>0</v>
      </c>
      <c r="H38" s="14">
        <f t="shared" si="2"/>
        <v>0</v>
      </c>
    </row>
    <row r="39" spans="1:13" ht="16.5" thickBot="1" x14ac:dyDescent="0.3">
      <c r="A39" s="383"/>
      <c r="B39" s="151" t="s">
        <v>293</v>
      </c>
      <c r="C39" s="152">
        <f>C36+C37+C38</f>
        <v>5635.5983246073301</v>
      </c>
      <c r="D39" s="85"/>
      <c r="E39" s="97" t="s">
        <v>310</v>
      </c>
      <c r="F39" s="212">
        <f>B12</f>
        <v>0</v>
      </c>
      <c r="G39" s="98">
        <f t="shared" si="3"/>
        <v>0</v>
      </c>
      <c r="H39" s="14">
        <f t="shared" si="2"/>
        <v>0</v>
      </c>
    </row>
    <row r="40" spans="1:13" ht="16.5" thickBot="1" x14ac:dyDescent="0.3">
      <c r="A40" s="384"/>
      <c r="B40" s="139" t="s">
        <v>294</v>
      </c>
      <c r="C40" s="140">
        <f>IFERROR(C39/F40,"0 €")</f>
        <v>268.36182498130142</v>
      </c>
      <c r="D40" s="85"/>
      <c r="E40" s="99" t="s">
        <v>210</v>
      </c>
      <c r="F40" s="100">
        <f>SUM(F36:F39)</f>
        <v>21</v>
      </c>
      <c r="G40" s="101"/>
      <c r="H40" s="102">
        <f>SUM(H36:H39)</f>
        <v>2400</v>
      </c>
    </row>
    <row r="41" spans="1:13" ht="16.5" thickBot="1" x14ac:dyDescent="0.3">
      <c r="A41" s="379" t="s">
        <v>290</v>
      </c>
      <c r="B41" s="141" t="s">
        <v>295</v>
      </c>
      <c r="C41" s="142">
        <f>H36+H37+H38+H39</f>
        <v>2400</v>
      </c>
      <c r="D41" s="85"/>
      <c r="E41" s="387" t="s">
        <v>296</v>
      </c>
      <c r="F41" s="388"/>
      <c r="G41" s="388"/>
      <c r="H41" s="103">
        <f>IFERROR(H40/F40,0)</f>
        <v>114.28571428571429</v>
      </c>
    </row>
    <row r="42" spans="1:13" ht="16.5" thickBot="1" x14ac:dyDescent="0.3">
      <c r="A42" s="380"/>
      <c r="B42" s="143" t="s">
        <v>296</v>
      </c>
      <c r="C42" s="144">
        <f>IFERROR(C41/F40,"0 €")</f>
        <v>114.28571428571429</v>
      </c>
      <c r="D42" s="85"/>
    </row>
    <row r="43" spans="1:13" ht="16.5" thickBot="1" x14ac:dyDescent="0.3">
      <c r="A43" s="385" t="s">
        <v>297</v>
      </c>
      <c r="B43" s="146" t="s">
        <v>298</v>
      </c>
      <c r="C43" s="147">
        <f>C41-C39</f>
        <v>-3235.5983246073301</v>
      </c>
      <c r="E43" s="121" t="s">
        <v>321</v>
      </c>
      <c r="F43" s="134">
        <f>IF(F40/15&lt;=0,"0",IF(F40/15&lt;=1,1,IF(F40/15&lt;=2,2,IF(F40/15&lt;=3,3,IF(F40/15&lt;=4,4,IF(F40/15&lt;=5,5,IF(F40/15&lt;=6,6,IF(F40/15&lt;=7,7,IF(F40/15&lt;=8,8,F40/15)))))))))</f>
        <v>2</v>
      </c>
    </row>
    <row r="44" spans="1:13" ht="16.5" thickBot="1" x14ac:dyDescent="0.3">
      <c r="A44" s="386"/>
      <c r="B44" s="150" t="s">
        <v>299</v>
      </c>
      <c r="C44" s="145">
        <f>C42-C40</f>
        <v>-154.07611069558715</v>
      </c>
      <c r="E44" s="135" t="s">
        <v>322</v>
      </c>
    </row>
    <row r="45" spans="1:13" x14ac:dyDescent="0.25">
      <c r="A45" s="73"/>
      <c r="E45" s="136" t="s">
        <v>320</v>
      </c>
    </row>
    <row r="46" spans="1:13" x14ac:dyDescent="0.25">
      <c r="B46" s="133"/>
      <c r="C46" s="133" t="str">
        <f>IF(C43=0,"autofinancé",IF(C43&lt;0,"déficitaire","excédentaire"))</f>
        <v>déficitaire</v>
      </c>
      <c r="E46" s="85"/>
    </row>
    <row r="47" spans="1:13" x14ac:dyDescent="0.25">
      <c r="E47" s="85"/>
    </row>
    <row r="49" spans="1:3" x14ac:dyDescent="0.25">
      <c r="A49" s="207" t="s">
        <v>339</v>
      </c>
      <c r="B49" s="208"/>
      <c r="C49" s="209">
        <f>'2.DESCRIPTION FORMATION'!C70</f>
        <v>3000</v>
      </c>
    </row>
    <row r="51" spans="1:3" ht="15.75" thickBot="1" x14ac:dyDescent="0.3"/>
    <row r="52" spans="1:3" ht="57.75" customHeight="1" thickBot="1" x14ac:dyDescent="0.3">
      <c r="A52" s="374" t="s">
        <v>225</v>
      </c>
      <c r="B52" s="375"/>
      <c r="C52" s="50"/>
    </row>
  </sheetData>
  <sheetProtection algorithmName="SHA-512" hashValue="OBoTwMIVpRqFwZMarpogCaK2Q4O+uI11H/6N8shyIDo+8nYoAzLlka4LqCc5sAkkdCp0CDIVOzpiA772I4OuLg==" saltValue="zmrt7c4op672XMZ62jV0Dw==" spinCount="100000" sheet="1" objects="1" scenarios="1"/>
  <mergeCells count="38">
    <mergeCell ref="A15:A21"/>
    <mergeCell ref="A22:A24"/>
    <mergeCell ref="A8:B8"/>
    <mergeCell ref="C8:K8"/>
    <mergeCell ref="C5:F5"/>
    <mergeCell ref="G5:K5"/>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tabSelected="1" zoomScale="90" zoomScaleNormal="90" workbookViewId="0">
      <selection activeCell="E4" sqref="E4:K4"/>
    </sheetView>
  </sheetViews>
  <sheetFormatPr baseColWidth="10" defaultColWidth="11.5703125" defaultRowHeight="15" x14ac:dyDescent="0.25"/>
  <cols>
    <col min="1" max="1" width="62.7109375" customWidth="1"/>
    <col min="2" max="2" width="20.5703125" customWidth="1"/>
    <col min="3" max="3" width="16.85546875" customWidth="1"/>
    <col min="6" max="6" width="13" customWidth="1"/>
  </cols>
  <sheetData>
    <row r="1" spans="1:11" ht="18.75" x14ac:dyDescent="0.3">
      <c r="A1" s="463" t="s">
        <v>348</v>
      </c>
      <c r="B1" s="463"/>
      <c r="C1" s="463"/>
      <c r="D1" s="463"/>
      <c r="E1" s="463"/>
      <c r="F1" s="463"/>
      <c r="G1" s="463"/>
      <c r="H1" s="463"/>
      <c r="I1" s="463"/>
      <c r="J1" s="463"/>
      <c r="K1" s="463"/>
    </row>
    <row r="2" spans="1:11" ht="30" customHeight="1" x14ac:dyDescent="0.25">
      <c r="A2" s="461" t="s">
        <v>227</v>
      </c>
      <c r="B2" s="461"/>
      <c r="C2" s="461"/>
      <c r="D2" s="461"/>
      <c r="E2" s="461"/>
      <c r="F2" s="461"/>
      <c r="G2" s="461"/>
      <c r="H2" s="461"/>
      <c r="I2" s="461"/>
      <c r="J2" s="461"/>
      <c r="K2" s="461"/>
    </row>
    <row r="3" spans="1:11" ht="15.75" x14ac:dyDescent="0.25">
      <c r="A3" s="69" t="s">
        <v>176</v>
      </c>
      <c r="B3" s="17"/>
      <c r="C3" s="464" t="s">
        <v>411</v>
      </c>
      <c r="D3" s="464"/>
      <c r="E3" s="464" t="s">
        <v>412</v>
      </c>
      <c r="F3" s="464"/>
      <c r="G3" s="464"/>
      <c r="H3" s="464"/>
      <c r="I3" s="464"/>
      <c r="J3" s="464"/>
      <c r="K3" s="464"/>
    </row>
    <row r="4" spans="1:11" ht="15.75" x14ac:dyDescent="0.25">
      <c r="A4" s="69" t="s">
        <v>178</v>
      </c>
      <c r="B4" s="17"/>
      <c r="C4" s="464" t="s">
        <v>168</v>
      </c>
      <c r="D4" s="464"/>
      <c r="E4" s="464" t="s">
        <v>177</v>
      </c>
      <c r="F4" s="464"/>
      <c r="G4" s="464"/>
      <c r="H4" s="464"/>
      <c r="I4" s="464"/>
      <c r="J4" s="464"/>
      <c r="K4" s="464"/>
    </row>
    <row r="5" spans="1:11" ht="27.75" customHeight="1" x14ac:dyDescent="0.25">
      <c r="A5" s="69" t="s">
        <v>248</v>
      </c>
      <c r="B5" s="26"/>
      <c r="C5" s="464" t="s">
        <v>168</v>
      </c>
      <c r="D5" s="464"/>
      <c r="E5" s="466" t="s">
        <v>244</v>
      </c>
      <c r="F5" s="467"/>
      <c r="G5" s="467"/>
      <c r="H5" s="467"/>
      <c r="I5" s="467"/>
      <c r="J5" s="467"/>
      <c r="K5" s="468"/>
    </row>
    <row r="6" spans="1:11" ht="39.75" customHeight="1" x14ac:dyDescent="0.25">
      <c r="A6" s="70" t="s">
        <v>226</v>
      </c>
      <c r="B6" s="51"/>
      <c r="C6" s="465" t="s">
        <v>168</v>
      </c>
      <c r="D6" s="465"/>
      <c r="E6" s="466" t="s">
        <v>244</v>
      </c>
      <c r="F6" s="467"/>
      <c r="G6" s="467"/>
      <c r="H6" s="467"/>
      <c r="I6" s="467"/>
      <c r="J6" s="467"/>
      <c r="K6" s="468"/>
    </row>
    <row r="7" spans="1:11" ht="15.75" x14ac:dyDescent="0.25">
      <c r="A7" s="462" t="s">
        <v>180</v>
      </c>
      <c r="B7" s="462"/>
      <c r="C7" s="462"/>
      <c r="D7" s="462"/>
      <c r="E7" s="462"/>
      <c r="F7" s="462"/>
      <c r="G7" s="462"/>
      <c r="H7" s="462"/>
      <c r="I7" s="462"/>
      <c r="J7" s="462"/>
      <c r="K7" s="462"/>
    </row>
    <row r="8" spans="1:11" ht="30.75" customHeight="1" x14ac:dyDescent="0.25">
      <c r="A8" s="69" t="s">
        <v>9</v>
      </c>
      <c r="B8" s="26"/>
      <c r="C8" s="465" t="s">
        <v>168</v>
      </c>
      <c r="D8" s="465"/>
      <c r="E8" s="466" t="s">
        <v>244</v>
      </c>
      <c r="F8" s="467"/>
      <c r="G8" s="467"/>
      <c r="H8" s="467"/>
      <c r="I8" s="467"/>
      <c r="J8" s="467"/>
      <c r="K8" s="468"/>
    </row>
    <row r="9" spans="1:11" ht="34.5" customHeight="1" x14ac:dyDescent="0.25">
      <c r="A9" s="69" t="s">
        <v>243</v>
      </c>
      <c r="B9" s="26"/>
      <c r="C9" s="465" t="s">
        <v>168</v>
      </c>
      <c r="D9" s="465"/>
      <c r="E9" s="466" t="s">
        <v>244</v>
      </c>
      <c r="F9" s="467"/>
      <c r="G9" s="467"/>
      <c r="H9" s="467"/>
      <c r="I9" s="467"/>
      <c r="J9" s="467"/>
      <c r="K9" s="468"/>
    </row>
    <row r="10" spans="1:11" ht="17.25" customHeight="1" x14ac:dyDescent="0.25">
      <c r="A10" s="2" t="s">
        <v>228</v>
      </c>
    </row>
  </sheetData>
  <mergeCells count="15">
    <mergeCell ref="C8:D8"/>
    <mergeCell ref="C9:D9"/>
    <mergeCell ref="E8:K8"/>
    <mergeCell ref="E9:K9"/>
    <mergeCell ref="E5:K5"/>
    <mergeCell ref="E6:K6"/>
    <mergeCell ref="C5:D5"/>
    <mergeCell ref="A2:K2"/>
    <mergeCell ref="A7:K7"/>
    <mergeCell ref="A1:K1"/>
    <mergeCell ref="E3:K3"/>
    <mergeCell ref="E4:K4"/>
    <mergeCell ref="C3:D3"/>
    <mergeCell ref="C4:D4"/>
    <mergeCell ref="C6:D6"/>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38" sqref="B38"/>
    </sheetView>
  </sheetViews>
  <sheetFormatPr baseColWidth="10" defaultColWidth="11.5703125" defaultRowHeight="15" x14ac:dyDescent="0.25"/>
  <cols>
    <col min="1" max="1" width="58" customWidth="1"/>
    <col min="2" max="2" width="71.5703125" customWidth="1"/>
    <col min="3" max="3" width="37.5703125" customWidth="1"/>
  </cols>
  <sheetData>
    <row r="1" spans="1:3" ht="19.5" thickBot="1" x14ac:dyDescent="0.35">
      <c r="A1" s="282" t="s">
        <v>340</v>
      </c>
      <c r="B1" s="283"/>
      <c r="C1" s="283"/>
    </row>
    <row r="2" spans="1:3" ht="15.75" thickBot="1" x14ac:dyDescent="0.3">
      <c r="A2" s="296" t="s">
        <v>194</v>
      </c>
      <c r="B2" s="296"/>
      <c r="C2" s="296"/>
    </row>
    <row r="3" spans="1:3" ht="16.5" thickBot="1" x14ac:dyDescent="0.3">
      <c r="A3" s="469" t="s">
        <v>211</v>
      </c>
      <c r="B3" s="470"/>
      <c r="C3" s="471"/>
    </row>
    <row r="4" spans="1:3" ht="15.75" x14ac:dyDescent="0.25">
      <c r="A4" s="42"/>
      <c r="B4" s="42" t="s">
        <v>212</v>
      </c>
      <c r="C4" s="42" t="s">
        <v>213</v>
      </c>
    </row>
    <row r="5" spans="1:3" x14ac:dyDescent="0.25">
      <c r="A5" s="43" t="s">
        <v>214</v>
      </c>
      <c r="B5" s="15"/>
      <c r="C5" s="16"/>
    </row>
    <row r="6" spans="1:3" x14ac:dyDescent="0.25">
      <c r="A6" s="43" t="s">
        <v>215</v>
      </c>
      <c r="B6" s="44">
        <v>0</v>
      </c>
      <c r="C6" s="44">
        <v>0</v>
      </c>
    </row>
    <row r="7" spans="1:3" x14ac:dyDescent="0.25">
      <c r="A7" s="45" t="s">
        <v>216</v>
      </c>
      <c r="B7" s="46"/>
      <c r="C7" s="16"/>
    </row>
    <row r="8" spans="1:3" x14ac:dyDescent="0.25">
      <c r="A8" s="45" t="s">
        <v>217</v>
      </c>
      <c r="B8" s="46"/>
      <c r="C8" s="47"/>
    </row>
    <row r="9" spans="1:3" x14ac:dyDescent="0.25">
      <c r="A9" s="43" t="s">
        <v>218</v>
      </c>
      <c r="B9" s="46"/>
      <c r="C9" s="47"/>
    </row>
    <row r="10" spans="1:3" x14ac:dyDescent="0.25">
      <c r="A10" s="43" t="s">
        <v>219</v>
      </c>
      <c r="B10" s="46"/>
      <c r="C10" s="47"/>
    </row>
    <row r="11" spans="1:3" x14ac:dyDescent="0.25">
      <c r="A11" s="45" t="s">
        <v>220</v>
      </c>
      <c r="B11" s="46"/>
      <c r="C11" s="47"/>
    </row>
    <row r="12" spans="1:3" x14ac:dyDescent="0.25">
      <c r="A12" s="45" t="s">
        <v>265</v>
      </c>
      <c r="B12" s="46"/>
      <c r="C12" s="48"/>
    </row>
    <row r="13" spans="1:3" x14ac:dyDescent="0.25">
      <c r="A13" s="43" t="s">
        <v>221</v>
      </c>
      <c r="B13" s="46"/>
      <c r="C13" s="48"/>
    </row>
    <row r="14" spans="1:3" x14ac:dyDescent="0.25">
      <c r="A14" s="43" t="s">
        <v>222</v>
      </c>
      <c r="B14" s="46"/>
      <c r="C14" s="48"/>
    </row>
    <row r="15" spans="1:3" x14ac:dyDescent="0.25">
      <c r="A15" s="45" t="s">
        <v>223</v>
      </c>
      <c r="B15" s="46"/>
      <c r="C15" s="48"/>
    </row>
    <row r="19" spans="1:2" ht="15.75" thickBot="1" x14ac:dyDescent="0.3"/>
    <row r="20" spans="1:2" ht="65.25" customHeight="1" thickBot="1" x14ac:dyDescent="0.3">
      <c r="A20" s="49" t="s">
        <v>224</v>
      </c>
      <c r="B20" s="5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5703125" defaultRowHeight="15" x14ac:dyDescent="0.25"/>
  <cols>
    <col min="7" max="7" width="66.28515625" bestFit="1" customWidth="1"/>
    <col min="11" max="11" width="18.28515625" bestFit="1" customWidth="1"/>
  </cols>
  <sheetData>
    <row r="1" spans="1:12" x14ac:dyDescent="0.25">
      <c r="A1" t="s">
        <v>151</v>
      </c>
      <c r="D1" t="s">
        <v>152</v>
      </c>
      <c r="F1" t="s">
        <v>92</v>
      </c>
      <c r="G1" t="s">
        <v>93</v>
      </c>
      <c r="H1" t="s">
        <v>146</v>
      </c>
      <c r="I1" t="s">
        <v>153</v>
      </c>
      <c r="J1" t="s">
        <v>157</v>
      </c>
      <c r="K1" t="s">
        <v>164</v>
      </c>
      <c r="L1" t="s">
        <v>170</v>
      </c>
    </row>
    <row r="2" spans="1:12" x14ac:dyDescent="0.25">
      <c r="A2" t="s">
        <v>1</v>
      </c>
      <c r="B2" t="s">
        <v>5</v>
      </c>
      <c r="C2" t="s">
        <v>32</v>
      </c>
      <c r="D2" t="s">
        <v>44</v>
      </c>
      <c r="E2" t="s">
        <v>60</v>
      </c>
      <c r="F2" t="s">
        <v>85</v>
      </c>
      <c r="G2" t="s">
        <v>124</v>
      </c>
      <c r="H2" t="s">
        <v>147</v>
      </c>
      <c r="I2" t="s">
        <v>154</v>
      </c>
      <c r="J2" t="s">
        <v>162</v>
      </c>
      <c r="K2" t="s">
        <v>165</v>
      </c>
      <c r="L2" t="s">
        <v>169</v>
      </c>
    </row>
    <row r="3" spans="1:12" x14ac:dyDescent="0.25">
      <c r="A3" t="s">
        <v>2</v>
      </c>
      <c r="B3" t="s">
        <v>6</v>
      </c>
      <c r="C3" t="s">
        <v>33</v>
      </c>
      <c r="D3" t="s">
        <v>45</v>
      </c>
      <c r="E3" t="s">
        <v>61</v>
      </c>
      <c r="F3" t="s">
        <v>86</v>
      </c>
      <c r="G3" t="s">
        <v>125</v>
      </c>
      <c r="H3" t="s">
        <v>148</v>
      </c>
      <c r="I3" t="s">
        <v>155</v>
      </c>
      <c r="J3" t="s">
        <v>161</v>
      </c>
      <c r="K3" t="s">
        <v>166</v>
      </c>
      <c r="L3" t="s">
        <v>171</v>
      </c>
    </row>
    <row r="4" spans="1:12" x14ac:dyDescent="0.25">
      <c r="A4" t="s">
        <v>3</v>
      </c>
      <c r="D4" t="s">
        <v>46</v>
      </c>
      <c r="E4" t="s">
        <v>62</v>
      </c>
      <c r="F4" t="s">
        <v>87</v>
      </c>
      <c r="G4" t="s">
        <v>126</v>
      </c>
      <c r="H4" t="s">
        <v>149</v>
      </c>
      <c r="I4" t="s">
        <v>156</v>
      </c>
      <c r="J4" t="s">
        <v>158</v>
      </c>
      <c r="K4" t="s">
        <v>167</v>
      </c>
    </row>
    <row r="5" spans="1:12" x14ac:dyDescent="0.25">
      <c r="A5" t="s">
        <v>4</v>
      </c>
      <c r="B5" t="s">
        <v>7</v>
      </c>
      <c r="D5" t="s">
        <v>48</v>
      </c>
      <c r="E5" t="s">
        <v>63</v>
      </c>
      <c r="F5" t="s">
        <v>88</v>
      </c>
      <c r="G5" t="s">
        <v>129</v>
      </c>
      <c r="H5" t="s">
        <v>150</v>
      </c>
      <c r="J5" t="s">
        <v>159</v>
      </c>
    </row>
    <row r="6" spans="1:12" x14ac:dyDescent="0.25">
      <c r="B6" t="s">
        <v>8</v>
      </c>
      <c r="D6" t="s">
        <v>52</v>
      </c>
      <c r="E6" t="s">
        <v>64</v>
      </c>
      <c r="F6" t="s">
        <v>89</v>
      </c>
      <c r="G6" t="s">
        <v>138</v>
      </c>
      <c r="J6" t="s">
        <v>160</v>
      </c>
    </row>
    <row r="7" spans="1:12" x14ac:dyDescent="0.25">
      <c r="B7" t="s">
        <v>245</v>
      </c>
      <c r="D7" t="s">
        <v>53</v>
      </c>
      <c r="E7" t="s">
        <v>65</v>
      </c>
      <c r="F7" t="s">
        <v>90</v>
      </c>
      <c r="G7" t="s">
        <v>139</v>
      </c>
      <c r="J7" t="s">
        <v>163</v>
      </c>
    </row>
    <row r="8" spans="1:12" x14ac:dyDescent="0.25">
      <c r="D8" t="s">
        <v>56</v>
      </c>
      <c r="E8" t="s">
        <v>66</v>
      </c>
      <c r="F8" t="s">
        <v>91</v>
      </c>
      <c r="G8" t="s">
        <v>143</v>
      </c>
    </row>
    <row r="9" spans="1:12" x14ac:dyDescent="0.25">
      <c r="D9" t="s">
        <v>58</v>
      </c>
      <c r="G9" t="s">
        <v>144</v>
      </c>
    </row>
    <row r="10" spans="1:12" x14ac:dyDescent="0.25">
      <c r="D10" t="s">
        <v>49</v>
      </c>
      <c r="G10" t="s">
        <v>142</v>
      </c>
    </row>
    <row r="11" spans="1:12" x14ac:dyDescent="0.25">
      <c r="D11" t="s">
        <v>50</v>
      </c>
      <c r="G11" t="s">
        <v>130</v>
      </c>
    </row>
    <row r="12" spans="1:12" x14ac:dyDescent="0.25">
      <c r="D12" t="s">
        <v>47</v>
      </c>
      <c r="G12" t="s">
        <v>131</v>
      </c>
    </row>
    <row r="13" spans="1:12" x14ac:dyDescent="0.25">
      <c r="D13" t="s">
        <v>51</v>
      </c>
      <c r="G13" t="s">
        <v>132</v>
      </c>
    </row>
    <row r="14" spans="1:12" x14ac:dyDescent="0.25">
      <c r="D14" t="s">
        <v>54</v>
      </c>
      <c r="G14" t="s">
        <v>133</v>
      </c>
    </row>
    <row r="15" spans="1:12" x14ac:dyDescent="0.25">
      <c r="D15" t="s">
        <v>55</v>
      </c>
      <c r="G15" t="s">
        <v>134</v>
      </c>
    </row>
    <row r="16" spans="1:12" x14ac:dyDescent="0.25">
      <c r="D16" t="s">
        <v>57</v>
      </c>
      <c r="G16" t="s">
        <v>135</v>
      </c>
    </row>
    <row r="17" spans="4:7" x14ac:dyDescent="0.25">
      <c r="D17" t="s">
        <v>43</v>
      </c>
      <c r="G17" t="s">
        <v>101</v>
      </c>
    </row>
    <row r="18" spans="4:7" x14ac:dyDescent="0.25">
      <c r="D18" t="s">
        <v>59</v>
      </c>
      <c r="G18" t="s">
        <v>102</v>
      </c>
    </row>
    <row r="19" spans="4:7" x14ac:dyDescent="0.25">
      <c r="D19" t="s">
        <v>179</v>
      </c>
      <c r="G19" t="s">
        <v>103</v>
      </c>
    </row>
    <row r="20" spans="4:7" x14ac:dyDescent="0.25">
      <c r="G20" t="s">
        <v>104</v>
      </c>
    </row>
    <row r="21" spans="4:7" x14ac:dyDescent="0.25">
      <c r="G21" t="s">
        <v>105</v>
      </c>
    </row>
    <row r="22" spans="4:7" x14ac:dyDescent="0.25">
      <c r="G22" t="s">
        <v>107</v>
      </c>
    </row>
    <row r="23" spans="4:7" x14ac:dyDescent="0.25">
      <c r="G23" t="s">
        <v>108</v>
      </c>
    </row>
    <row r="24" spans="4:7" x14ac:dyDescent="0.25">
      <c r="G24" t="s">
        <v>109</v>
      </c>
    </row>
    <row r="25" spans="4:7" x14ac:dyDescent="0.25">
      <c r="G25" t="s">
        <v>110</v>
      </c>
    </row>
    <row r="26" spans="4:7" x14ac:dyDescent="0.25">
      <c r="G26" t="s">
        <v>112</v>
      </c>
    </row>
    <row r="27" spans="4:7" x14ac:dyDescent="0.25">
      <c r="G27" t="s">
        <v>113</v>
      </c>
    </row>
    <row r="28" spans="4:7" x14ac:dyDescent="0.25">
      <c r="G28" t="s">
        <v>114</v>
      </c>
    </row>
    <row r="29" spans="4:7" x14ac:dyDescent="0.25">
      <c r="G29" t="s">
        <v>115</v>
      </c>
    </row>
    <row r="30" spans="4:7" x14ac:dyDescent="0.25">
      <c r="G30" t="s">
        <v>116</v>
      </c>
    </row>
    <row r="31" spans="4:7" x14ac:dyDescent="0.25">
      <c r="G31" t="s">
        <v>117</v>
      </c>
    </row>
    <row r="32" spans="4:7" x14ac:dyDescent="0.25">
      <c r="G32" t="s">
        <v>118</v>
      </c>
    </row>
    <row r="33" spans="7:7" x14ac:dyDescent="0.25">
      <c r="G33" t="s">
        <v>119</v>
      </c>
    </row>
    <row r="34" spans="7:7" x14ac:dyDescent="0.25">
      <c r="G34" t="s">
        <v>120</v>
      </c>
    </row>
    <row r="35" spans="7:7" x14ac:dyDescent="0.25">
      <c r="G35" t="s">
        <v>121</v>
      </c>
    </row>
    <row r="36" spans="7:7" x14ac:dyDescent="0.25">
      <c r="G36" t="s">
        <v>94</v>
      </c>
    </row>
    <row r="37" spans="7:7" x14ac:dyDescent="0.25">
      <c r="G37" t="s">
        <v>95</v>
      </c>
    </row>
    <row r="38" spans="7:7" x14ac:dyDescent="0.25">
      <c r="G38" t="s">
        <v>97</v>
      </c>
    </row>
    <row r="39" spans="7:7" x14ac:dyDescent="0.25">
      <c r="G39" t="s">
        <v>98</v>
      </c>
    </row>
    <row r="40" spans="7:7" x14ac:dyDescent="0.25">
      <c r="G40" t="s">
        <v>100</v>
      </c>
    </row>
    <row r="41" spans="7:7" x14ac:dyDescent="0.25">
      <c r="G41" t="s">
        <v>136</v>
      </c>
    </row>
    <row r="42" spans="7:7" x14ac:dyDescent="0.25">
      <c r="G42" t="s">
        <v>128</v>
      </c>
    </row>
    <row r="43" spans="7:7" x14ac:dyDescent="0.25">
      <c r="G43" t="s">
        <v>127</v>
      </c>
    </row>
    <row r="44" spans="7:7" x14ac:dyDescent="0.25">
      <c r="G44" t="s">
        <v>96</v>
      </c>
    </row>
    <row r="45" spans="7:7" x14ac:dyDescent="0.25">
      <c r="G45" t="s">
        <v>99</v>
      </c>
    </row>
    <row r="46" spans="7:7" x14ac:dyDescent="0.25">
      <c r="G46" t="s">
        <v>106</v>
      </c>
    </row>
    <row r="47" spans="7:7" x14ac:dyDescent="0.25">
      <c r="G47" t="s">
        <v>111</v>
      </c>
    </row>
    <row r="48" spans="7:7" x14ac:dyDescent="0.25">
      <c r="G48" t="s">
        <v>122</v>
      </c>
    </row>
    <row r="49" spans="7:7" x14ac:dyDescent="0.25">
      <c r="G49" t="s">
        <v>123</v>
      </c>
    </row>
    <row r="50" spans="7:7" x14ac:dyDescent="0.25">
      <c r="G50" t="s">
        <v>137</v>
      </c>
    </row>
    <row r="51" spans="7:7" x14ac:dyDescent="0.25">
      <c r="G51" t="s">
        <v>140</v>
      </c>
    </row>
    <row r="52" spans="7:7" x14ac:dyDescent="0.25">
      <c r="G52" t="s">
        <v>141</v>
      </c>
    </row>
    <row r="53" spans="7:7" x14ac:dyDescent="0.25">
      <c r="G53" t="s">
        <v>145</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2022-12-15T16:23:19Z</dcterms:modified>
</cp:coreProperties>
</file>